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" yWindow="63" windowWidth="23917" windowHeight="10042" activeTab="6"/>
  </bookViews>
  <sheets>
    <sheet name="прил.1" sheetId="3" r:id="rId1"/>
    <sheet name="прил 2" sheetId="1" r:id="rId2"/>
    <sheet name="прил3" sheetId="2" r:id="rId3"/>
    <sheet name="прил.4" sheetId="4" r:id="rId4"/>
    <sheet name="прил.5" sheetId="5" r:id="rId5"/>
    <sheet name="прил.16 " sheetId="6" r:id="rId6"/>
    <sheet name="прил.17 " sheetId="7" r:id="rId7"/>
  </sheets>
  <definedNames>
    <definedName name="________col1">#REF!</definedName>
    <definedName name="________col10">#REF!</definedName>
    <definedName name="________col11">#REF!</definedName>
    <definedName name="________col12">#REF!</definedName>
    <definedName name="________col13">#REF!</definedName>
    <definedName name="________col14">#REF!</definedName>
    <definedName name="________col15">#REF!</definedName>
    <definedName name="________col16">#REF!</definedName>
    <definedName name="________col17">#REF!</definedName>
    <definedName name="________col18">#REF!</definedName>
    <definedName name="________col19">#REF!</definedName>
    <definedName name="________col2">#REF!</definedName>
    <definedName name="________col20">#REF!</definedName>
    <definedName name="________col21">#REF!</definedName>
    <definedName name="________col22">#REF!</definedName>
    <definedName name="________col23">#REF!</definedName>
    <definedName name="________col24">#REF!</definedName>
    <definedName name="________col25">#REF!</definedName>
    <definedName name="________col26">#REF!</definedName>
    <definedName name="________col27">#REF!</definedName>
    <definedName name="________col28">#REF!</definedName>
    <definedName name="________col29">#REF!</definedName>
    <definedName name="________col3">#REF!</definedName>
    <definedName name="________col4">#REF!</definedName>
    <definedName name="________col5">#REF!</definedName>
    <definedName name="________col6">#REF!</definedName>
    <definedName name="________col7">#REF!</definedName>
    <definedName name="________col8">#REF!</definedName>
    <definedName name="________col9">#REF!</definedName>
    <definedName name="________End1">#REF!</definedName>
    <definedName name="________End10">#REF!</definedName>
    <definedName name="________End2">#REF!</definedName>
    <definedName name="________End3">#REF!</definedName>
    <definedName name="________End4">#REF!</definedName>
    <definedName name="________End5">#REF!</definedName>
    <definedName name="________End6">#REF!</definedName>
    <definedName name="________End7">#REF!</definedName>
    <definedName name="________End8">#REF!</definedName>
    <definedName name="________End9">#REF!</definedName>
    <definedName name="_______col1">#REF!</definedName>
    <definedName name="_______col10">#REF!</definedName>
    <definedName name="_______col11">#REF!</definedName>
    <definedName name="_______col12">#REF!</definedName>
    <definedName name="_______col13">#REF!</definedName>
    <definedName name="_______col14">#REF!</definedName>
    <definedName name="_______col15">#REF!</definedName>
    <definedName name="_______col16">#REF!</definedName>
    <definedName name="_______col17">#REF!</definedName>
    <definedName name="_______col18">#REF!</definedName>
    <definedName name="_______col19">#REF!</definedName>
    <definedName name="_______col2">#REF!</definedName>
    <definedName name="_______col20">#REF!</definedName>
    <definedName name="_______col21">#REF!</definedName>
    <definedName name="_______col22">#REF!</definedName>
    <definedName name="_______col23">#REF!</definedName>
    <definedName name="_______col24">#REF!</definedName>
    <definedName name="_______col25">#REF!</definedName>
    <definedName name="_______col26">#REF!</definedName>
    <definedName name="_______col27">#REF!</definedName>
    <definedName name="_______col28">#REF!</definedName>
    <definedName name="_______col29">#REF!</definedName>
    <definedName name="_______col3">#REF!</definedName>
    <definedName name="_______col4">#REF!</definedName>
    <definedName name="_______col5">#REF!</definedName>
    <definedName name="_______col6">#REF!</definedName>
    <definedName name="_______col7">#REF!</definedName>
    <definedName name="_______col8">#REF!</definedName>
    <definedName name="_______col9">#REF!</definedName>
    <definedName name="_______End1">#REF!</definedName>
    <definedName name="_______End10">#REF!</definedName>
    <definedName name="_______End2">#REF!</definedName>
    <definedName name="_______End3">#REF!</definedName>
    <definedName name="_______End4">#REF!</definedName>
    <definedName name="_______End5">#REF!</definedName>
    <definedName name="_______End6">#REF!</definedName>
    <definedName name="_______End7">#REF!</definedName>
    <definedName name="_______End8">#REF!</definedName>
    <definedName name="_______End9">#REF!</definedName>
    <definedName name="______col1">#REF!</definedName>
    <definedName name="______col10">#REF!</definedName>
    <definedName name="______col11">#REF!</definedName>
    <definedName name="______col12">#REF!</definedName>
    <definedName name="______col13">#REF!</definedName>
    <definedName name="______col14">#REF!</definedName>
    <definedName name="______col15">#REF!</definedName>
    <definedName name="______col16">#REF!</definedName>
    <definedName name="______col17">#REF!</definedName>
    <definedName name="______col18">#REF!</definedName>
    <definedName name="______col19">#REF!</definedName>
    <definedName name="______col2">#REF!</definedName>
    <definedName name="______col20">#REF!</definedName>
    <definedName name="______col21">#REF!</definedName>
    <definedName name="______col22">#REF!</definedName>
    <definedName name="______col23">#REF!</definedName>
    <definedName name="______col24">#REF!</definedName>
    <definedName name="______col25">#REF!</definedName>
    <definedName name="______col26">#REF!</definedName>
    <definedName name="______col27">#REF!</definedName>
    <definedName name="______col28">#REF!</definedName>
    <definedName name="______col29">#REF!</definedName>
    <definedName name="______col3">#REF!</definedName>
    <definedName name="______col4">#REF!</definedName>
    <definedName name="______col5">#REF!</definedName>
    <definedName name="______col6">#REF!</definedName>
    <definedName name="______col7">#REF!</definedName>
    <definedName name="______col8">#REF!</definedName>
    <definedName name="______col9">#REF!</definedName>
    <definedName name="______End1">#REF!</definedName>
    <definedName name="______End10">#REF!</definedName>
    <definedName name="______End2">#REF!</definedName>
    <definedName name="______End3">#REF!</definedName>
    <definedName name="______End4">#REF!</definedName>
    <definedName name="______End5">#REF!</definedName>
    <definedName name="______End6">#REF!</definedName>
    <definedName name="______End7">#REF!</definedName>
    <definedName name="______End8">#REF!</definedName>
    <definedName name="______End9">#REF!</definedName>
    <definedName name="_____col1">#REF!</definedName>
    <definedName name="_____col10">#REF!</definedName>
    <definedName name="_____col11">#REF!</definedName>
    <definedName name="_____col12">#REF!</definedName>
    <definedName name="_____col13">#REF!</definedName>
    <definedName name="_____col14">#REF!</definedName>
    <definedName name="_____col15">#REF!</definedName>
    <definedName name="_____col16">#REF!</definedName>
    <definedName name="_____col17">#REF!</definedName>
    <definedName name="_____col18">#REF!</definedName>
    <definedName name="_____col19">#REF!</definedName>
    <definedName name="_____col2">#REF!</definedName>
    <definedName name="_____col20">#REF!</definedName>
    <definedName name="_____col21">#REF!</definedName>
    <definedName name="_____col22">#REF!</definedName>
    <definedName name="_____col23">#REF!</definedName>
    <definedName name="_____col24">#REF!</definedName>
    <definedName name="_____col25">#REF!</definedName>
    <definedName name="_____col26">#REF!</definedName>
    <definedName name="_____col27">#REF!</definedName>
    <definedName name="_____col28">#REF!</definedName>
    <definedName name="_____col29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8">#REF!</definedName>
    <definedName name="_____col9">#REF!</definedName>
    <definedName name="_____End1">#REF!</definedName>
    <definedName name="_____End10">#REF!</definedName>
    <definedName name="_____End2">#REF!</definedName>
    <definedName name="_____End3">#REF!</definedName>
    <definedName name="_____End4">#REF!</definedName>
    <definedName name="_____End5">#REF!</definedName>
    <definedName name="_____End6">#REF!</definedName>
    <definedName name="_____End7">#REF!</definedName>
    <definedName name="_____End8">#REF!</definedName>
    <definedName name="_____End9">#REF!</definedName>
    <definedName name="____col1" localSheetId="3">#REF!</definedName>
    <definedName name="____col10" localSheetId="3">#REF!</definedName>
    <definedName name="____col11" localSheetId="3">#REF!</definedName>
    <definedName name="____col12" localSheetId="3">#REF!</definedName>
    <definedName name="____col13" localSheetId="3">#REF!</definedName>
    <definedName name="____col14" localSheetId="3">#REF!</definedName>
    <definedName name="____col15" localSheetId="3">#REF!</definedName>
    <definedName name="____col16" localSheetId="3">#REF!</definedName>
    <definedName name="____col17" localSheetId="3">#REF!</definedName>
    <definedName name="____col18" localSheetId="3">#REF!</definedName>
    <definedName name="____col19" localSheetId="3">#REF!</definedName>
    <definedName name="____col2" localSheetId="3">#REF!</definedName>
    <definedName name="____col20" localSheetId="3">#REF!</definedName>
    <definedName name="____col21" localSheetId="3">#REF!</definedName>
    <definedName name="____col22" localSheetId="3">#REF!</definedName>
    <definedName name="____col23" localSheetId="3">#REF!</definedName>
    <definedName name="____col24" localSheetId="3">#REF!</definedName>
    <definedName name="____col25" localSheetId="3">#REF!</definedName>
    <definedName name="____col26" localSheetId="3">#REF!</definedName>
    <definedName name="____col27" localSheetId="3">#REF!</definedName>
    <definedName name="____col28" localSheetId="3">#REF!</definedName>
    <definedName name="____col29" localSheetId="3">#REF!</definedName>
    <definedName name="____col3" localSheetId="3">#REF!</definedName>
    <definedName name="____col4" localSheetId="3">#REF!</definedName>
    <definedName name="____col5" localSheetId="3">#REF!</definedName>
    <definedName name="____col6" localSheetId="3">#REF!</definedName>
    <definedName name="____col7" localSheetId="3">#REF!</definedName>
    <definedName name="____col8" localSheetId="3">#REF!</definedName>
    <definedName name="____col9" localSheetId="3">#REF!</definedName>
    <definedName name="____End1" localSheetId="3">#REF!</definedName>
    <definedName name="____End10" localSheetId="3">#REF!</definedName>
    <definedName name="____End2" localSheetId="3">#REF!</definedName>
    <definedName name="____End3" localSheetId="3">#REF!</definedName>
    <definedName name="____End4" localSheetId="3">#REF!</definedName>
    <definedName name="____End5" localSheetId="3">#REF!</definedName>
    <definedName name="____End6" localSheetId="3">#REF!</definedName>
    <definedName name="____End7" localSheetId="3">#REF!</definedName>
    <definedName name="____End8" localSheetId="3">#REF!</definedName>
    <definedName name="____End9" localSheetId="3">#REF!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 localSheetId="0">#REF!</definedName>
    <definedName name="__col10" localSheetId="0">#REF!</definedName>
    <definedName name="__col11" localSheetId="0">#REF!</definedName>
    <definedName name="__col12" localSheetId="0">#REF!</definedName>
    <definedName name="__col13" localSheetId="0">#REF!</definedName>
    <definedName name="__col14" localSheetId="0">#REF!</definedName>
    <definedName name="__col15" localSheetId="0">#REF!</definedName>
    <definedName name="__col16" localSheetId="0">#REF!</definedName>
    <definedName name="__col17" localSheetId="0">#REF!</definedName>
    <definedName name="__col18" localSheetId="0">#REF!</definedName>
    <definedName name="__col19" localSheetId="0">#REF!</definedName>
    <definedName name="__col2" localSheetId="0">#REF!</definedName>
    <definedName name="__col20" localSheetId="0">#REF!</definedName>
    <definedName name="__col21" localSheetId="0">#REF!</definedName>
    <definedName name="__col22" localSheetId="0">#REF!</definedName>
    <definedName name="__col23" localSheetId="0">#REF!</definedName>
    <definedName name="__col24" localSheetId="0">#REF!</definedName>
    <definedName name="__col25" localSheetId="0">#REF!</definedName>
    <definedName name="__col26" localSheetId="0">#REF!</definedName>
    <definedName name="__col27" localSheetId="0">#REF!</definedName>
    <definedName name="__col28" localSheetId="0">#REF!</definedName>
    <definedName name="__col29" localSheetId="0">#REF!</definedName>
    <definedName name="__col3" localSheetId="0">#REF!</definedName>
    <definedName name="__col4" localSheetId="0">#REF!</definedName>
    <definedName name="__col5" localSheetId="0">#REF!</definedName>
    <definedName name="__col6" localSheetId="0">#REF!</definedName>
    <definedName name="__col7" localSheetId="0">#REF!</definedName>
    <definedName name="__col8" localSheetId="0">#REF!</definedName>
    <definedName name="__col9" localSheetId="0">#REF!</definedName>
    <definedName name="__End1" localSheetId="0">#REF!</definedName>
    <definedName name="__End10" localSheetId="0">#REF!</definedName>
    <definedName name="__End2" localSheetId="0">#REF!</definedName>
    <definedName name="__End3" localSheetId="0">#REF!</definedName>
    <definedName name="__End4" localSheetId="0">#REF!</definedName>
    <definedName name="__End5" localSheetId="0">#REF!</definedName>
    <definedName name="__End6" localSheetId="0">#REF!</definedName>
    <definedName name="__End7" localSheetId="0">#REF!</definedName>
    <definedName name="__End8" localSheetId="0">#REF!</definedName>
    <definedName name="__End9" localSheetId="0">#REF!</definedName>
    <definedName name="_col1" localSheetId="1">#REF!</definedName>
    <definedName name="_col1" localSheetId="2">#REF!</definedName>
    <definedName name="_col1">#REF!</definedName>
    <definedName name="_col10" localSheetId="1">#REF!</definedName>
    <definedName name="_col10" localSheetId="2">#REF!</definedName>
    <definedName name="_col10">#REF!</definedName>
    <definedName name="_col11" localSheetId="1">#REF!</definedName>
    <definedName name="_col11" localSheetId="2">#REF!</definedName>
    <definedName name="_col11">#REF!</definedName>
    <definedName name="_col12" localSheetId="1">#REF!</definedName>
    <definedName name="_col12" localSheetId="2">#REF!</definedName>
    <definedName name="_col12">#REF!</definedName>
    <definedName name="_col13" localSheetId="1">#REF!</definedName>
    <definedName name="_col13" localSheetId="2">#REF!</definedName>
    <definedName name="_col13">#REF!</definedName>
    <definedName name="_col14" localSheetId="1">#REF!</definedName>
    <definedName name="_col14" localSheetId="2">#REF!</definedName>
    <definedName name="_col14">#REF!</definedName>
    <definedName name="_col15" localSheetId="1">#REF!</definedName>
    <definedName name="_col15" localSheetId="2">#REF!</definedName>
    <definedName name="_col15">#REF!</definedName>
    <definedName name="_col16" localSheetId="1">#REF!</definedName>
    <definedName name="_col16" localSheetId="2">#REF!</definedName>
    <definedName name="_col16">#REF!</definedName>
    <definedName name="_col17" localSheetId="1">#REF!</definedName>
    <definedName name="_col17" localSheetId="2">#REF!</definedName>
    <definedName name="_col17">#REF!</definedName>
    <definedName name="_col18" localSheetId="1">#REF!</definedName>
    <definedName name="_col18" localSheetId="2">#REF!</definedName>
    <definedName name="_col18">#REF!</definedName>
    <definedName name="_col19" localSheetId="1">#REF!</definedName>
    <definedName name="_col19" localSheetId="2">#REF!</definedName>
    <definedName name="_col19">#REF!</definedName>
    <definedName name="_col2" localSheetId="1">#REF!</definedName>
    <definedName name="_col2" localSheetId="2">#REF!</definedName>
    <definedName name="_col2">#REF!</definedName>
    <definedName name="_col20" localSheetId="1">#REF!</definedName>
    <definedName name="_col20" localSheetId="2">#REF!</definedName>
    <definedName name="_col20">#REF!</definedName>
    <definedName name="_col21" localSheetId="1">#REF!</definedName>
    <definedName name="_col21" localSheetId="2">#REF!</definedName>
    <definedName name="_col21">#REF!</definedName>
    <definedName name="_col22" localSheetId="1">#REF!</definedName>
    <definedName name="_col22" localSheetId="2">#REF!</definedName>
    <definedName name="_col22">#REF!</definedName>
    <definedName name="_col23" localSheetId="1">#REF!</definedName>
    <definedName name="_col23" localSheetId="2">#REF!</definedName>
    <definedName name="_col23">#REF!</definedName>
    <definedName name="_col24" localSheetId="1">#REF!</definedName>
    <definedName name="_col24" localSheetId="2">#REF!</definedName>
    <definedName name="_col24">#REF!</definedName>
    <definedName name="_col25" localSheetId="1">#REF!</definedName>
    <definedName name="_col25" localSheetId="2">#REF!</definedName>
    <definedName name="_col25">#REF!</definedName>
    <definedName name="_col26" localSheetId="1">#REF!</definedName>
    <definedName name="_col26" localSheetId="2">#REF!</definedName>
    <definedName name="_col26">#REF!</definedName>
    <definedName name="_col27" localSheetId="1">#REF!</definedName>
    <definedName name="_col27" localSheetId="2">#REF!</definedName>
    <definedName name="_col27">#REF!</definedName>
    <definedName name="_col28" localSheetId="1">#REF!</definedName>
    <definedName name="_col28" localSheetId="2">#REF!</definedName>
    <definedName name="_col28">#REF!</definedName>
    <definedName name="_col29" localSheetId="1">#REF!</definedName>
    <definedName name="_col29" localSheetId="2">#REF!</definedName>
    <definedName name="_col29">#REF!</definedName>
    <definedName name="_col3" localSheetId="1">#REF!</definedName>
    <definedName name="_col3" localSheetId="2">#REF!</definedName>
    <definedName name="_col3">#REF!</definedName>
    <definedName name="_col4" localSheetId="1">#REF!</definedName>
    <definedName name="_col4" localSheetId="2">#REF!</definedName>
    <definedName name="_col4">#REF!</definedName>
    <definedName name="_col5" localSheetId="1">#REF!</definedName>
    <definedName name="_col5" localSheetId="2">#REF!</definedName>
    <definedName name="_col5">#REF!</definedName>
    <definedName name="_col55" localSheetId="1">#REF!</definedName>
    <definedName name="_col55" localSheetId="2">#REF!</definedName>
    <definedName name="_col55">#REF!</definedName>
    <definedName name="_col6" localSheetId="1">#REF!</definedName>
    <definedName name="_col6" localSheetId="2">#REF!</definedName>
    <definedName name="_col6">#REF!</definedName>
    <definedName name="_col7" localSheetId="1">#REF!</definedName>
    <definedName name="_col7" localSheetId="2">#REF!</definedName>
    <definedName name="_col7">#REF!</definedName>
    <definedName name="_col8" localSheetId="1">#REF!</definedName>
    <definedName name="_col8" localSheetId="2">#REF!</definedName>
    <definedName name="_col8">#REF!</definedName>
    <definedName name="_col9" localSheetId="1">#REF!</definedName>
    <definedName name="_col9" localSheetId="2">#REF!</definedName>
    <definedName name="_col9">#REF!</definedName>
    <definedName name="_End1" localSheetId="1">#REF!</definedName>
    <definedName name="_End1" localSheetId="2">#REF!</definedName>
    <definedName name="_End1">#REF!</definedName>
    <definedName name="_End10" localSheetId="1">#REF!</definedName>
    <definedName name="_End10" localSheetId="2">#REF!</definedName>
    <definedName name="_End10">#REF!</definedName>
    <definedName name="_End2" localSheetId="1">#REF!</definedName>
    <definedName name="_End2" localSheetId="2">#REF!</definedName>
    <definedName name="_End2">#REF!</definedName>
    <definedName name="_End3" localSheetId="1">#REF!</definedName>
    <definedName name="_End3" localSheetId="2">#REF!</definedName>
    <definedName name="_End3">#REF!</definedName>
    <definedName name="_End4" localSheetId="1">#REF!</definedName>
    <definedName name="_End4" localSheetId="2">#REF!</definedName>
    <definedName name="_End4">#REF!</definedName>
    <definedName name="_End5" localSheetId="1">#REF!</definedName>
    <definedName name="_End5" localSheetId="2">#REF!</definedName>
    <definedName name="_End5">#REF!</definedName>
    <definedName name="_End6" localSheetId="1">#REF!</definedName>
    <definedName name="_End6" localSheetId="2">#REF!</definedName>
    <definedName name="_End6">#REF!</definedName>
    <definedName name="_End7" localSheetId="1">#REF!</definedName>
    <definedName name="_End7" localSheetId="2">#REF!</definedName>
    <definedName name="_End7">#REF!</definedName>
    <definedName name="_End8" localSheetId="1">#REF!</definedName>
    <definedName name="_End8" localSheetId="2">#REF!</definedName>
    <definedName name="_End8">#REF!</definedName>
    <definedName name="_End9" localSheetId="1">#REF!</definedName>
    <definedName name="_End9" localSheetId="2">#REF!</definedName>
    <definedName name="_End9">#REF!</definedName>
    <definedName name="_xlnm._FilterDatabase" localSheetId="4" hidden="1">прил.5!$A$14:$C$15</definedName>
    <definedName name="BUDG_NAME" localSheetId="1">#REF!</definedName>
    <definedName name="BUDG_NAME" localSheetId="0">#REF!</definedName>
    <definedName name="BUDG_NAME" localSheetId="5">#REF!</definedName>
    <definedName name="BUDG_NAME" localSheetId="6">#REF!</definedName>
    <definedName name="BUDG_NAME" localSheetId="3">#REF!</definedName>
    <definedName name="BUDG_NAME" localSheetId="4">#REF!</definedName>
    <definedName name="BUDG_NAME" localSheetId="2">#REF!</definedName>
    <definedName name="BUDG_NAME">#REF!</definedName>
    <definedName name="calc_order" localSheetId="1">#REF!</definedName>
    <definedName name="calc_order" localSheetId="0">#REF!</definedName>
    <definedName name="calc_order" localSheetId="5">#REF!</definedName>
    <definedName name="calc_order" localSheetId="6">#REF!</definedName>
    <definedName name="calc_order" localSheetId="3">#REF!</definedName>
    <definedName name="calc_order" localSheetId="4">#REF!</definedName>
    <definedName name="calc_order" localSheetId="2">#REF!</definedName>
    <definedName name="calc_order">#REF!</definedName>
    <definedName name="checked" localSheetId="1">#REF!</definedName>
    <definedName name="checked" localSheetId="0">#REF!</definedName>
    <definedName name="checked" localSheetId="5">#REF!</definedName>
    <definedName name="checked" localSheetId="6">#REF!</definedName>
    <definedName name="checked" localSheetId="3">#REF!</definedName>
    <definedName name="checked" localSheetId="4">#REF!</definedName>
    <definedName name="checked" localSheetId="2">#REF!</definedName>
    <definedName name="checked">#REF!</definedName>
    <definedName name="CHIEF" localSheetId="1">#REF!</definedName>
    <definedName name="CHIEF" localSheetId="0">#REF!</definedName>
    <definedName name="CHIEF" localSheetId="5">#REF!</definedName>
    <definedName name="CHIEF" localSheetId="6">#REF!</definedName>
    <definedName name="CHIEF" localSheetId="3">#REF!</definedName>
    <definedName name="CHIEF" localSheetId="4">#REF!</definedName>
    <definedName name="CHIEF" localSheetId="2">#REF!</definedName>
    <definedName name="CHIEF">#REF!</definedName>
    <definedName name="CHIEF_DIV" localSheetId="1">#REF!</definedName>
    <definedName name="CHIEF_DIV" localSheetId="0">#REF!</definedName>
    <definedName name="CHIEF_DIV" localSheetId="5">#REF!</definedName>
    <definedName name="CHIEF_DIV" localSheetId="6">#REF!</definedName>
    <definedName name="CHIEF_DIV" localSheetId="3">#REF!</definedName>
    <definedName name="CHIEF_DIV" localSheetId="4">#REF!</definedName>
    <definedName name="CHIEF_DIV" localSheetId="2">#REF!</definedName>
    <definedName name="CHIEF_DIV">#REF!</definedName>
    <definedName name="CHIEF_FIN" localSheetId="1">#REF!</definedName>
    <definedName name="CHIEF_FIN" localSheetId="0">#REF!</definedName>
    <definedName name="CHIEF_FIN" localSheetId="5">#REF!</definedName>
    <definedName name="CHIEF_FIN" localSheetId="6">#REF!</definedName>
    <definedName name="CHIEF_FIN" localSheetId="3">#REF!</definedName>
    <definedName name="CHIEF_FIN" localSheetId="4">#REF!</definedName>
    <definedName name="CHIEF_FIN" localSheetId="2">#REF!</definedName>
    <definedName name="CHIEF_FIN">#REF!</definedName>
    <definedName name="chief_OUR" localSheetId="1">#REF!</definedName>
    <definedName name="chief_OUR" localSheetId="0">#REF!</definedName>
    <definedName name="chief_OUR" localSheetId="5">#REF!</definedName>
    <definedName name="chief_OUR" localSheetId="6">#REF!</definedName>
    <definedName name="chief_OUR" localSheetId="3">#REF!</definedName>
    <definedName name="chief_OUR" localSheetId="4">#REF!</definedName>
    <definedName name="chief_OUR" localSheetId="2">#REF!</definedName>
    <definedName name="chief_OUR">#REF!</definedName>
    <definedName name="CHIEF_POST" localSheetId="1">#REF!</definedName>
    <definedName name="CHIEF_POST" localSheetId="0">#REF!</definedName>
    <definedName name="CHIEF_POST" localSheetId="5">#REF!</definedName>
    <definedName name="CHIEF_POST" localSheetId="6">#REF!</definedName>
    <definedName name="CHIEF_POST" localSheetId="3">#REF!</definedName>
    <definedName name="CHIEF_POST" localSheetId="4">#REF!</definedName>
    <definedName name="CHIEF_POST" localSheetId="2">#REF!</definedName>
    <definedName name="CHIEF_POST">#REF!</definedName>
    <definedName name="CHIEF_POST_OUR" localSheetId="1">#REF!</definedName>
    <definedName name="CHIEF_POST_OUR" localSheetId="0">#REF!</definedName>
    <definedName name="CHIEF_POST_OUR" localSheetId="5">#REF!</definedName>
    <definedName name="CHIEF_POST_OUR" localSheetId="6">#REF!</definedName>
    <definedName name="CHIEF_POST_OUR" localSheetId="3">#REF!</definedName>
    <definedName name="CHIEF_POST_OUR" localSheetId="4">#REF!</definedName>
    <definedName name="CHIEF_POST_OUR" localSheetId="2">#REF!</definedName>
    <definedName name="CHIEF_POST_OUR">#REF!</definedName>
    <definedName name="code" localSheetId="1">#REF!</definedName>
    <definedName name="code" localSheetId="0">#REF!</definedName>
    <definedName name="code" localSheetId="5">#REF!</definedName>
    <definedName name="code" localSheetId="6">#REF!</definedName>
    <definedName name="code" localSheetId="3">#REF!</definedName>
    <definedName name="code" localSheetId="4">#REF!</definedName>
    <definedName name="code" localSheetId="2">#REF!</definedName>
    <definedName name="code">#REF!</definedName>
    <definedName name="CurentGroup" localSheetId="1">#REF!</definedName>
    <definedName name="CurentGroup" localSheetId="0">#REF!</definedName>
    <definedName name="CurentGroup" localSheetId="5">#REF!</definedName>
    <definedName name="CurentGroup" localSheetId="6">#REF!</definedName>
    <definedName name="CurentGroup" localSheetId="3">#REF!</definedName>
    <definedName name="CurentGroup" localSheetId="4">#REF!</definedName>
    <definedName name="CurentGroup" localSheetId="2">#REF!</definedName>
    <definedName name="CurentGroup">#REF!</definedName>
    <definedName name="CURR_USER" localSheetId="1">#REF!</definedName>
    <definedName name="CURR_USER" localSheetId="0">#REF!</definedName>
    <definedName name="CURR_USER" localSheetId="5">#REF!</definedName>
    <definedName name="CURR_USER" localSheetId="6">#REF!</definedName>
    <definedName name="CURR_USER" localSheetId="3">#REF!</definedName>
    <definedName name="CURR_USER" localSheetId="4">#REF!</definedName>
    <definedName name="CURR_USER" localSheetId="2">#REF!</definedName>
    <definedName name="CURR_USER">#REF!</definedName>
    <definedName name="CurRow" localSheetId="1">#REF!</definedName>
    <definedName name="CurRow" localSheetId="0">#REF!</definedName>
    <definedName name="CurRow" localSheetId="5">#REF!</definedName>
    <definedName name="CurRow" localSheetId="6">#REF!</definedName>
    <definedName name="CurRow" localSheetId="3">#REF!</definedName>
    <definedName name="CurRow" localSheetId="4">#REF!</definedName>
    <definedName name="CurRow" localSheetId="2">#REF!</definedName>
    <definedName name="CurRow">#REF!</definedName>
    <definedName name="cYear1" localSheetId="1">#REF!</definedName>
    <definedName name="cYear1" localSheetId="0">#REF!</definedName>
    <definedName name="cYear1" localSheetId="5">#REF!</definedName>
    <definedName name="cYear1" localSheetId="6">#REF!</definedName>
    <definedName name="cYear1" localSheetId="3">#REF!</definedName>
    <definedName name="cYear1" localSheetId="4">#REF!</definedName>
    <definedName name="cYear1" localSheetId="2">#REF!</definedName>
    <definedName name="cYear1">#REF!</definedName>
    <definedName name="Data" localSheetId="1">#REF!</definedName>
    <definedName name="Data" localSheetId="0">#REF!</definedName>
    <definedName name="Data" localSheetId="5">#REF!</definedName>
    <definedName name="Data" localSheetId="6">#REF!</definedName>
    <definedName name="Data" localSheetId="3">#REF!</definedName>
    <definedName name="Data" localSheetId="4">#REF!</definedName>
    <definedName name="Data" localSheetId="2">#REF!</definedName>
    <definedName name="Data">#REF!</definedName>
    <definedName name="DataFields" localSheetId="1">#REF!</definedName>
    <definedName name="DataFields" localSheetId="0">#REF!</definedName>
    <definedName name="DataFields" localSheetId="5">#REF!</definedName>
    <definedName name="DataFields" localSheetId="6">#REF!</definedName>
    <definedName name="DataFields" localSheetId="3">#REF!</definedName>
    <definedName name="DataFields" localSheetId="4">#REF!</definedName>
    <definedName name="DataFields" localSheetId="2">#REF!</definedName>
    <definedName name="DataFields">#REF!</definedName>
    <definedName name="date_BEG" localSheetId="1">#REF!</definedName>
    <definedName name="date_BEG" localSheetId="0">#REF!</definedName>
    <definedName name="date_BEG" localSheetId="5">#REF!</definedName>
    <definedName name="date_BEG" localSheetId="6">#REF!</definedName>
    <definedName name="date_BEG" localSheetId="3">#REF!</definedName>
    <definedName name="date_BEG" localSheetId="4">#REF!</definedName>
    <definedName name="date_BEG" localSheetId="2">#REF!</definedName>
    <definedName name="date_BEG">#REF!</definedName>
    <definedName name="date_END" localSheetId="1">#REF!</definedName>
    <definedName name="date_END" localSheetId="0">#REF!</definedName>
    <definedName name="date_END" localSheetId="5">#REF!</definedName>
    <definedName name="date_END" localSheetId="6">#REF!</definedName>
    <definedName name="date_END" localSheetId="3">#REF!</definedName>
    <definedName name="date_END" localSheetId="4">#REF!</definedName>
    <definedName name="date_END" localSheetId="2">#REF!</definedName>
    <definedName name="date_END">#REF!</definedName>
    <definedName name="del" localSheetId="1">#REF!</definedName>
    <definedName name="del" localSheetId="0">#REF!</definedName>
    <definedName name="del" localSheetId="5">#REF!</definedName>
    <definedName name="del" localSheetId="6">#REF!</definedName>
    <definedName name="del" localSheetId="3">#REF!</definedName>
    <definedName name="del" localSheetId="4">#REF!</definedName>
    <definedName name="del" localSheetId="2">#REF!</definedName>
    <definedName name="del">#REF!</definedName>
    <definedName name="DEP_FULL_NAME" localSheetId="1">#REF!</definedName>
    <definedName name="DEP_FULL_NAME" localSheetId="0">#REF!</definedName>
    <definedName name="DEP_FULL_NAME" localSheetId="5">#REF!</definedName>
    <definedName name="DEP_FULL_NAME" localSheetId="6">#REF!</definedName>
    <definedName name="DEP_FULL_NAME" localSheetId="3">#REF!</definedName>
    <definedName name="DEP_FULL_NAME" localSheetId="4">#REF!</definedName>
    <definedName name="DEP_FULL_NAME" localSheetId="2">#REF!</definedName>
    <definedName name="DEP_FULL_NAME">#REF!</definedName>
    <definedName name="dep_name1" localSheetId="1">#REF!</definedName>
    <definedName name="dep_name1" localSheetId="0">#REF!</definedName>
    <definedName name="dep_name1" localSheetId="5">#REF!</definedName>
    <definedName name="dep_name1" localSheetId="6">#REF!</definedName>
    <definedName name="dep_name1" localSheetId="3">#REF!</definedName>
    <definedName name="dep_name1" localSheetId="4">#REF!</definedName>
    <definedName name="dep_name1" localSheetId="2">#REF!</definedName>
    <definedName name="dep_name1">#REF!</definedName>
    <definedName name="doc_date" localSheetId="1">#REF!</definedName>
    <definedName name="doc_date" localSheetId="0">#REF!</definedName>
    <definedName name="doc_date" localSheetId="5">#REF!</definedName>
    <definedName name="doc_date" localSheetId="6">#REF!</definedName>
    <definedName name="doc_date" localSheetId="3">#REF!</definedName>
    <definedName name="doc_date" localSheetId="4">#REF!</definedName>
    <definedName name="doc_date" localSheetId="2">#REF!</definedName>
    <definedName name="doc_date">#REF!</definedName>
    <definedName name="doc_num" localSheetId="1">#REF!</definedName>
    <definedName name="doc_num" localSheetId="0">#REF!</definedName>
    <definedName name="doc_num" localSheetId="5">#REF!</definedName>
    <definedName name="doc_num" localSheetId="6">#REF!</definedName>
    <definedName name="doc_num" localSheetId="3">#REF!</definedName>
    <definedName name="doc_num" localSheetId="4">#REF!</definedName>
    <definedName name="doc_num" localSheetId="2">#REF!</definedName>
    <definedName name="doc_num">#REF!</definedName>
    <definedName name="doc_quarter" localSheetId="1">#REF!</definedName>
    <definedName name="doc_quarter" localSheetId="0">#REF!</definedName>
    <definedName name="doc_quarter" localSheetId="5">#REF!</definedName>
    <definedName name="doc_quarter" localSheetId="6">#REF!</definedName>
    <definedName name="doc_quarter" localSheetId="3">#REF!</definedName>
    <definedName name="doc_quarter" localSheetId="4">#REF!</definedName>
    <definedName name="doc_quarter" localSheetId="2">#REF!</definedName>
    <definedName name="doc_quarter">#REF!</definedName>
    <definedName name="EndRow" localSheetId="1">#REF!</definedName>
    <definedName name="EndRow" localSheetId="0">#REF!</definedName>
    <definedName name="EndRow" localSheetId="5">#REF!</definedName>
    <definedName name="EndRow" localSheetId="6">#REF!</definedName>
    <definedName name="EndRow" localSheetId="3">#REF!</definedName>
    <definedName name="EndRow" localSheetId="4">#REF!</definedName>
    <definedName name="EndRow" localSheetId="2">#REF!</definedName>
    <definedName name="EndRow">#REF!</definedName>
    <definedName name="fodimf" localSheetId="1">#REF!</definedName>
    <definedName name="fodimf" localSheetId="2">#REF!</definedName>
    <definedName name="fodimf">#REF!</definedName>
    <definedName name="gfsa2_" localSheetId="1">#REF!</definedName>
    <definedName name="gfsa2_" localSheetId="2">#REF!</definedName>
    <definedName name="gfsa2_">#REF!</definedName>
    <definedName name="GLBUH" localSheetId="1">#REF!</definedName>
    <definedName name="GLBUH" localSheetId="0">#REF!</definedName>
    <definedName name="GLBUH" localSheetId="5">#REF!</definedName>
    <definedName name="GLBUH" localSheetId="6">#REF!</definedName>
    <definedName name="GLBUH" localSheetId="3">#REF!</definedName>
    <definedName name="GLBUH" localSheetId="4">#REF!</definedName>
    <definedName name="GLBUH" localSheetId="2">#REF!</definedName>
    <definedName name="GLBUH">#REF!</definedName>
    <definedName name="GLBUH_OUR" localSheetId="1">#REF!</definedName>
    <definedName name="GLBUH_OUR" localSheetId="0">#REF!</definedName>
    <definedName name="GLBUH_OUR" localSheetId="5">#REF!</definedName>
    <definedName name="GLBUH_OUR" localSheetId="6">#REF!</definedName>
    <definedName name="GLBUH_OUR" localSheetId="3">#REF!</definedName>
    <definedName name="GLBUH_OUR" localSheetId="4">#REF!</definedName>
    <definedName name="GLBUH_OUR" localSheetId="2">#REF!</definedName>
    <definedName name="GLBUH_OUR">#REF!</definedName>
    <definedName name="GLBUH_POST_OUR" localSheetId="1">#REF!</definedName>
    <definedName name="GLBUH_POST_OUR" localSheetId="0">#REF!</definedName>
    <definedName name="GLBUH_POST_OUR" localSheetId="5">#REF!</definedName>
    <definedName name="GLBUH_POST_OUR" localSheetId="6">#REF!</definedName>
    <definedName name="GLBUH_POST_OUR" localSheetId="3">#REF!</definedName>
    <definedName name="GLBUH_POST_OUR" localSheetId="4">#REF!</definedName>
    <definedName name="GLBUH_POST_OUR" localSheetId="2">#REF!</definedName>
    <definedName name="GLBUH_POST_OUR">#REF!</definedName>
    <definedName name="GroupOrder" localSheetId="1">#REF!</definedName>
    <definedName name="GroupOrder" localSheetId="0">#REF!</definedName>
    <definedName name="GroupOrder" localSheetId="5">#REF!</definedName>
    <definedName name="GroupOrder" localSheetId="6">#REF!</definedName>
    <definedName name="GroupOrder" localSheetId="3">#REF!</definedName>
    <definedName name="GroupOrder" localSheetId="4">#REF!</definedName>
    <definedName name="GroupOrder" localSheetId="2">#REF!</definedName>
    <definedName name="GroupOrder">#REF!</definedName>
    <definedName name="HEAD" localSheetId="1">#REF!</definedName>
    <definedName name="HEAD" localSheetId="0">#REF!</definedName>
    <definedName name="HEAD" localSheetId="5">#REF!</definedName>
    <definedName name="HEAD" localSheetId="6">#REF!</definedName>
    <definedName name="HEAD" localSheetId="3">#REF!</definedName>
    <definedName name="HEAD" localSheetId="4">#REF!</definedName>
    <definedName name="HEAD" localSheetId="2">#REF!</definedName>
    <definedName name="HEAD">#REF!</definedName>
    <definedName name="KADR_OUR" localSheetId="1">#REF!</definedName>
    <definedName name="KADR_OUR" localSheetId="0">#REF!</definedName>
    <definedName name="KADR_OUR" localSheetId="5">#REF!</definedName>
    <definedName name="KADR_OUR" localSheetId="6">#REF!</definedName>
    <definedName name="KADR_OUR" localSheetId="3">#REF!</definedName>
    <definedName name="KADR_OUR" localSheetId="4">#REF!</definedName>
    <definedName name="KADR_OUR" localSheetId="2">#REF!</definedName>
    <definedName name="KADR_OUR">#REF!</definedName>
    <definedName name="KASSIR_OUR" localSheetId="1">#REF!</definedName>
    <definedName name="KASSIR_OUR" localSheetId="0">#REF!</definedName>
    <definedName name="KASSIR_OUR" localSheetId="5">#REF!</definedName>
    <definedName name="KASSIR_OUR" localSheetId="6">#REF!</definedName>
    <definedName name="KASSIR_OUR" localSheetId="3">#REF!</definedName>
    <definedName name="KASSIR_OUR" localSheetId="4">#REF!</definedName>
    <definedName name="KASSIR_OUR" localSheetId="2">#REF!</definedName>
    <definedName name="KASSIR_OUR">#REF!</definedName>
    <definedName name="KASSIR_POST_OUR" localSheetId="1">#REF!</definedName>
    <definedName name="KASSIR_POST_OUR" localSheetId="0">#REF!</definedName>
    <definedName name="KASSIR_POST_OUR" localSheetId="5">#REF!</definedName>
    <definedName name="KASSIR_POST_OUR" localSheetId="6">#REF!</definedName>
    <definedName name="KASSIR_POST_OUR" localSheetId="3">#REF!</definedName>
    <definedName name="KASSIR_POST_OUR" localSheetId="4">#REF!</definedName>
    <definedName name="KASSIR_POST_OUR" localSheetId="2">#REF!</definedName>
    <definedName name="KASSIR_POST_OUR">#REF!</definedName>
    <definedName name="LAST_DOC_MODIFY" localSheetId="1">#REF!</definedName>
    <definedName name="LAST_DOC_MODIFY" localSheetId="0">#REF!</definedName>
    <definedName name="LAST_DOC_MODIFY" localSheetId="5">#REF!</definedName>
    <definedName name="LAST_DOC_MODIFY" localSheetId="6">#REF!</definedName>
    <definedName name="LAST_DOC_MODIFY" localSheetId="3">#REF!</definedName>
    <definedName name="LAST_DOC_MODIFY" localSheetId="4">#REF!</definedName>
    <definedName name="LAST_DOC_MODIFY" localSheetId="2">#REF!</definedName>
    <definedName name="LAST_DOC_MODIFY">#REF!</definedName>
    <definedName name="link_row" localSheetId="1">#REF!</definedName>
    <definedName name="link_row" localSheetId="0">#REF!</definedName>
    <definedName name="link_row" localSheetId="5">#REF!</definedName>
    <definedName name="link_row" localSheetId="6">#REF!</definedName>
    <definedName name="link_row" localSheetId="3">#REF!</definedName>
    <definedName name="link_row" localSheetId="4">#REF!</definedName>
    <definedName name="link_row" localSheetId="2">#REF!</definedName>
    <definedName name="link_row">#REF!</definedName>
    <definedName name="link_saved" localSheetId="1">#REF!</definedName>
    <definedName name="link_saved" localSheetId="0">#REF!</definedName>
    <definedName name="link_saved" localSheetId="5">#REF!</definedName>
    <definedName name="link_saved" localSheetId="6">#REF!</definedName>
    <definedName name="link_saved" localSheetId="3">#REF!</definedName>
    <definedName name="link_saved" localSheetId="4">#REF!</definedName>
    <definedName name="link_saved" localSheetId="2">#REF!</definedName>
    <definedName name="link_saved">#REF!</definedName>
    <definedName name="LONGNAME_OUR" localSheetId="1">#REF!</definedName>
    <definedName name="LONGNAME_OUR" localSheetId="0">#REF!</definedName>
    <definedName name="LONGNAME_OUR" localSheetId="5">#REF!</definedName>
    <definedName name="LONGNAME_OUR" localSheetId="6">#REF!</definedName>
    <definedName name="LONGNAME_OUR" localSheetId="3">#REF!</definedName>
    <definedName name="LONGNAME_OUR" localSheetId="4">#REF!</definedName>
    <definedName name="LONGNAME_OUR" localSheetId="2">#REF!</definedName>
    <definedName name="LONGNAME_OUR">#REF!</definedName>
    <definedName name="NASTR_PRN_DEP_NAME" localSheetId="1">#REF!</definedName>
    <definedName name="NASTR_PRN_DEP_NAME" localSheetId="0">#REF!</definedName>
    <definedName name="NASTR_PRN_DEP_NAME" localSheetId="5">#REF!</definedName>
    <definedName name="NASTR_PRN_DEP_NAME" localSheetId="6">#REF!</definedName>
    <definedName name="NASTR_PRN_DEP_NAME" localSheetId="3">#REF!</definedName>
    <definedName name="NASTR_PRN_DEP_NAME" localSheetId="4">#REF!</definedName>
    <definedName name="NASTR_PRN_DEP_NAME" localSheetId="2">#REF!</definedName>
    <definedName name="NASTR_PRN_DEP_NAME">#REF!</definedName>
    <definedName name="notNullCol" localSheetId="1">#REF!</definedName>
    <definedName name="notNullCol" localSheetId="0">#REF!</definedName>
    <definedName name="notNullCol" localSheetId="5">#REF!</definedName>
    <definedName name="notNullCol" localSheetId="6">#REF!</definedName>
    <definedName name="notNullCol" localSheetId="3">#REF!</definedName>
    <definedName name="notNullCol" localSheetId="4">#REF!</definedName>
    <definedName name="notNullCol" localSheetId="2">#REF!</definedName>
    <definedName name="notNullCol">#REF!</definedName>
    <definedName name="OKATO" localSheetId="1">#REF!</definedName>
    <definedName name="OKATO" localSheetId="0">#REF!</definedName>
    <definedName name="OKATO" localSheetId="5">#REF!</definedName>
    <definedName name="OKATO" localSheetId="6">#REF!</definedName>
    <definedName name="OKATO" localSheetId="3">#REF!</definedName>
    <definedName name="OKATO" localSheetId="4">#REF!</definedName>
    <definedName name="OKATO" localSheetId="2">#REF!</definedName>
    <definedName name="OKATO">#REF!</definedName>
    <definedName name="OKATO2" localSheetId="1">#REF!</definedName>
    <definedName name="OKATO2" localSheetId="0">#REF!</definedName>
    <definedName name="OKATO2" localSheetId="5">#REF!</definedName>
    <definedName name="OKATO2" localSheetId="6">#REF!</definedName>
    <definedName name="OKATO2" localSheetId="3">#REF!</definedName>
    <definedName name="OKATO2" localSheetId="4">#REF!</definedName>
    <definedName name="OKATO2" localSheetId="2">#REF!</definedName>
    <definedName name="OKATO2">#REF!</definedName>
    <definedName name="OKPO" localSheetId="1">#REF!</definedName>
    <definedName name="OKPO" localSheetId="0">#REF!</definedName>
    <definedName name="OKPO" localSheetId="5">#REF!</definedName>
    <definedName name="OKPO" localSheetId="6">#REF!</definedName>
    <definedName name="OKPO" localSheetId="3">#REF!</definedName>
    <definedName name="OKPO" localSheetId="4">#REF!</definedName>
    <definedName name="OKPO" localSheetId="2">#REF!</definedName>
    <definedName name="OKPO">#REF!</definedName>
    <definedName name="OKPO_OUR" localSheetId="1">#REF!</definedName>
    <definedName name="OKPO_OUR" localSheetId="0">#REF!</definedName>
    <definedName name="OKPO_OUR" localSheetId="5">#REF!</definedName>
    <definedName name="OKPO_OUR" localSheetId="6">#REF!</definedName>
    <definedName name="OKPO_OUR" localSheetId="3">#REF!</definedName>
    <definedName name="OKPO_OUR" localSheetId="4">#REF!</definedName>
    <definedName name="OKPO_OUR" localSheetId="2">#REF!</definedName>
    <definedName name="OKPO_OUR">#REF!</definedName>
    <definedName name="OKVED" localSheetId="1">#REF!</definedName>
    <definedName name="OKVED" localSheetId="0">#REF!</definedName>
    <definedName name="OKVED" localSheetId="5">#REF!</definedName>
    <definedName name="OKVED" localSheetId="6">#REF!</definedName>
    <definedName name="OKVED" localSheetId="3">#REF!</definedName>
    <definedName name="OKVED" localSheetId="4">#REF!</definedName>
    <definedName name="OKVED" localSheetId="2">#REF!</definedName>
    <definedName name="OKVED">#REF!</definedName>
    <definedName name="OKVED1" localSheetId="1">#REF!</definedName>
    <definedName name="OKVED1" localSheetId="0">#REF!</definedName>
    <definedName name="OKVED1" localSheetId="5">#REF!</definedName>
    <definedName name="OKVED1" localSheetId="6">#REF!</definedName>
    <definedName name="OKVED1" localSheetId="3">#REF!</definedName>
    <definedName name="OKVED1" localSheetId="4">#REF!</definedName>
    <definedName name="OKVED1" localSheetId="2">#REF!</definedName>
    <definedName name="OKVED1">#REF!</definedName>
    <definedName name="orders" localSheetId="1">#REF!</definedName>
    <definedName name="orders" localSheetId="0">#REF!</definedName>
    <definedName name="orders" localSheetId="5">#REF!</definedName>
    <definedName name="orders" localSheetId="6">#REF!</definedName>
    <definedName name="orders" localSheetId="3">#REF!</definedName>
    <definedName name="orders" localSheetId="4">#REF!</definedName>
    <definedName name="orders" localSheetId="2">#REF!</definedName>
    <definedName name="orders">#REF!</definedName>
    <definedName name="ORGNAME_OUR" localSheetId="1">#REF!</definedName>
    <definedName name="ORGNAME_OUR" localSheetId="0">#REF!</definedName>
    <definedName name="ORGNAME_OUR" localSheetId="5">#REF!</definedName>
    <definedName name="ORGNAME_OUR" localSheetId="6">#REF!</definedName>
    <definedName name="ORGNAME_OUR" localSheetId="3">#REF!</definedName>
    <definedName name="ORGNAME_OUR" localSheetId="4">#REF!</definedName>
    <definedName name="ORGNAME_OUR" localSheetId="2">#REF!</definedName>
    <definedName name="ORGNAME_OUR">#REF!</definedName>
    <definedName name="OUR_ADR" localSheetId="1">#REF!</definedName>
    <definedName name="OUR_ADR" localSheetId="0">#REF!</definedName>
    <definedName name="OUR_ADR" localSheetId="5">#REF!</definedName>
    <definedName name="OUR_ADR" localSheetId="6">#REF!</definedName>
    <definedName name="OUR_ADR" localSheetId="3">#REF!</definedName>
    <definedName name="OUR_ADR" localSheetId="4">#REF!</definedName>
    <definedName name="OUR_ADR" localSheetId="2">#REF!</definedName>
    <definedName name="OUR_ADR">#REF!</definedName>
    <definedName name="PERIOD_WORK" localSheetId="1">#REF!</definedName>
    <definedName name="PERIOD_WORK" localSheetId="0">#REF!</definedName>
    <definedName name="PERIOD_WORK" localSheetId="5">#REF!</definedName>
    <definedName name="PERIOD_WORK" localSheetId="6">#REF!</definedName>
    <definedName name="PERIOD_WORK" localSheetId="3">#REF!</definedName>
    <definedName name="PERIOD_WORK" localSheetId="4">#REF!</definedName>
    <definedName name="PERIOD_WORK" localSheetId="2">#REF!</definedName>
    <definedName name="PERIOD_WORK">#REF!</definedName>
    <definedName name="PPP_CODE" localSheetId="1">#REF!</definedName>
    <definedName name="PPP_CODE" localSheetId="0">#REF!</definedName>
    <definedName name="PPP_CODE" localSheetId="5">#REF!</definedName>
    <definedName name="PPP_CODE" localSheetId="6">#REF!</definedName>
    <definedName name="PPP_CODE" localSheetId="3">#REF!</definedName>
    <definedName name="PPP_CODE" localSheetId="4">#REF!</definedName>
    <definedName name="PPP_CODE" localSheetId="2">#REF!</definedName>
    <definedName name="PPP_CODE">#REF!</definedName>
    <definedName name="PPP_CODE1" localSheetId="1">#REF!</definedName>
    <definedName name="PPP_CODE1" localSheetId="0">#REF!</definedName>
    <definedName name="PPP_CODE1" localSheetId="5">#REF!</definedName>
    <definedName name="PPP_CODE1" localSheetId="6">#REF!</definedName>
    <definedName name="PPP_CODE1" localSheetId="3">#REF!</definedName>
    <definedName name="PPP_CODE1" localSheetId="4">#REF!</definedName>
    <definedName name="PPP_CODE1" localSheetId="2">#REF!</definedName>
    <definedName name="PPP_CODE1">#REF!</definedName>
    <definedName name="PPP_NAME" localSheetId="1">#REF!</definedName>
    <definedName name="PPP_NAME" localSheetId="0">#REF!</definedName>
    <definedName name="PPP_NAME" localSheetId="5">#REF!</definedName>
    <definedName name="PPP_NAME" localSheetId="6">#REF!</definedName>
    <definedName name="PPP_NAME" localSheetId="3">#REF!</definedName>
    <definedName name="PPP_NAME" localSheetId="4">#REF!</definedName>
    <definedName name="PPP_NAME" localSheetId="2">#REF!</definedName>
    <definedName name="PPP_NAME">#REF!</definedName>
    <definedName name="print_null" localSheetId="1">#REF!</definedName>
    <definedName name="print_null" localSheetId="0">#REF!</definedName>
    <definedName name="print_null" localSheetId="5">#REF!</definedName>
    <definedName name="print_null" localSheetId="6">#REF!</definedName>
    <definedName name="print_null" localSheetId="3">#REF!</definedName>
    <definedName name="print_null" localSheetId="4">#REF!</definedName>
    <definedName name="print_null" localSheetId="2">#REF!</definedName>
    <definedName name="print_null">#REF!</definedName>
    <definedName name="REGION" localSheetId="1">#REF!</definedName>
    <definedName name="REGION" localSheetId="0">#REF!</definedName>
    <definedName name="REGION" localSheetId="5">#REF!</definedName>
    <definedName name="REGION" localSheetId="6">#REF!</definedName>
    <definedName name="REGION" localSheetId="3">#REF!</definedName>
    <definedName name="REGION" localSheetId="4">#REF!</definedName>
    <definedName name="REGION" localSheetId="2">#REF!</definedName>
    <definedName name="REGION">#REF!</definedName>
    <definedName name="REGION_OUR" localSheetId="1">#REF!</definedName>
    <definedName name="REGION_OUR" localSheetId="0">#REF!</definedName>
    <definedName name="REGION_OUR" localSheetId="5">#REF!</definedName>
    <definedName name="REGION_OUR" localSheetId="6">#REF!</definedName>
    <definedName name="REGION_OUR" localSheetId="3">#REF!</definedName>
    <definedName name="REGION_OUR" localSheetId="4">#REF!</definedName>
    <definedName name="REGION_OUR" localSheetId="2">#REF!</definedName>
    <definedName name="REGION_OUR">#REF!</definedName>
    <definedName name="REM_DATE_TYPE" localSheetId="1">#REF!</definedName>
    <definedName name="REM_DATE_TYPE" localSheetId="0">#REF!</definedName>
    <definedName name="REM_DATE_TYPE" localSheetId="5">#REF!</definedName>
    <definedName name="REM_DATE_TYPE" localSheetId="6">#REF!</definedName>
    <definedName name="REM_DATE_TYPE" localSheetId="3">#REF!</definedName>
    <definedName name="REM_DATE_TYPE" localSheetId="4">#REF!</definedName>
    <definedName name="REM_DATE_TYPE" localSheetId="2">#REF!</definedName>
    <definedName name="REM_DATE_TYPE">#REF!</definedName>
    <definedName name="REM_MONTH" localSheetId="1">#REF!</definedName>
    <definedName name="REM_MONTH" localSheetId="0">#REF!</definedName>
    <definedName name="REM_MONTH" localSheetId="5">#REF!</definedName>
    <definedName name="REM_MONTH" localSheetId="6">#REF!</definedName>
    <definedName name="REM_MONTH" localSheetId="3">#REF!</definedName>
    <definedName name="REM_MONTH" localSheetId="4">#REF!</definedName>
    <definedName name="REM_MONTH" localSheetId="2">#REF!</definedName>
    <definedName name="REM_MONTH">#REF!</definedName>
    <definedName name="REM_SONO" localSheetId="1">#REF!</definedName>
    <definedName name="REM_SONO" localSheetId="0">#REF!</definedName>
    <definedName name="REM_SONO" localSheetId="5">#REF!</definedName>
    <definedName name="REM_SONO" localSheetId="6">#REF!</definedName>
    <definedName name="REM_SONO" localSheetId="3">#REF!</definedName>
    <definedName name="REM_SONO" localSheetId="4">#REF!</definedName>
    <definedName name="REM_SONO" localSheetId="2">#REF!</definedName>
    <definedName name="REM_SONO">#REF!</definedName>
    <definedName name="REM_YEAR" localSheetId="1">#REF!</definedName>
    <definedName name="REM_YEAR" localSheetId="0">#REF!</definedName>
    <definedName name="REM_YEAR" localSheetId="5">#REF!</definedName>
    <definedName name="REM_YEAR" localSheetId="6">#REF!</definedName>
    <definedName name="REM_YEAR" localSheetId="3">#REF!</definedName>
    <definedName name="REM_YEAR" localSheetId="4">#REF!</definedName>
    <definedName name="REM_YEAR" localSheetId="2">#REF!</definedName>
    <definedName name="REM_YEAR">#REF!</definedName>
    <definedName name="REPLACE_ZERO" localSheetId="1">#REF!</definedName>
    <definedName name="REPLACE_ZERO" localSheetId="0">#REF!</definedName>
    <definedName name="REPLACE_ZERO" localSheetId="5">#REF!</definedName>
    <definedName name="REPLACE_ZERO" localSheetId="6">#REF!</definedName>
    <definedName name="REPLACE_ZERO" localSheetId="3">#REF!</definedName>
    <definedName name="REPLACE_ZERO" localSheetId="4">#REF!</definedName>
    <definedName name="REPLACE_ZERO" localSheetId="2">#REF!</definedName>
    <definedName name="REPLACE_ZERO">#REF!</definedName>
    <definedName name="SONO" localSheetId="1">#REF!</definedName>
    <definedName name="SONO" localSheetId="0">#REF!</definedName>
    <definedName name="SONO" localSheetId="5">#REF!</definedName>
    <definedName name="SONO" localSheetId="6">#REF!</definedName>
    <definedName name="SONO" localSheetId="3">#REF!</definedName>
    <definedName name="SONO" localSheetId="4">#REF!</definedName>
    <definedName name="SONO" localSheetId="2">#REF!</definedName>
    <definedName name="SONO">#REF!</definedName>
    <definedName name="SONO_OUR" localSheetId="1">#REF!</definedName>
    <definedName name="SONO_OUR" localSheetId="0">#REF!</definedName>
    <definedName name="SONO_OUR" localSheetId="5">#REF!</definedName>
    <definedName name="SONO_OUR" localSheetId="6">#REF!</definedName>
    <definedName name="SONO_OUR" localSheetId="3">#REF!</definedName>
    <definedName name="SONO_OUR" localSheetId="4">#REF!</definedName>
    <definedName name="SONO_OUR" localSheetId="2">#REF!</definedName>
    <definedName name="SONO_OUR">#REF!</definedName>
    <definedName name="SONO2" localSheetId="1">#REF!</definedName>
    <definedName name="SONO2" localSheetId="0">#REF!</definedName>
    <definedName name="SONO2" localSheetId="5">#REF!</definedName>
    <definedName name="SONO2" localSheetId="6">#REF!</definedName>
    <definedName name="SONO2" localSheetId="3">#REF!</definedName>
    <definedName name="SONO2" localSheetId="4">#REF!</definedName>
    <definedName name="SONO2" localSheetId="2">#REF!</definedName>
    <definedName name="SONO2">#REF!</definedName>
    <definedName name="Start1" localSheetId="1">#REF!</definedName>
    <definedName name="Start1" localSheetId="0">#REF!</definedName>
    <definedName name="Start1" localSheetId="5">#REF!</definedName>
    <definedName name="Start1" localSheetId="6">#REF!</definedName>
    <definedName name="Start1" localSheetId="3">#REF!</definedName>
    <definedName name="Start1" localSheetId="4">#REF!</definedName>
    <definedName name="Start1" localSheetId="2">#REF!</definedName>
    <definedName name="Start1">#REF!</definedName>
    <definedName name="Start10" localSheetId="1">#REF!</definedName>
    <definedName name="Start10" localSheetId="0">#REF!</definedName>
    <definedName name="Start10" localSheetId="5">#REF!</definedName>
    <definedName name="Start10" localSheetId="6">#REF!</definedName>
    <definedName name="Start10" localSheetId="3">#REF!</definedName>
    <definedName name="Start10" localSheetId="4">#REF!</definedName>
    <definedName name="Start10" localSheetId="2">#REF!</definedName>
    <definedName name="Start10">#REF!</definedName>
    <definedName name="Start2" localSheetId="1">#REF!</definedName>
    <definedName name="Start2" localSheetId="0">#REF!</definedName>
    <definedName name="Start2" localSheetId="5">#REF!</definedName>
    <definedName name="Start2" localSheetId="6">#REF!</definedName>
    <definedName name="Start2" localSheetId="3">#REF!</definedName>
    <definedName name="Start2" localSheetId="4">#REF!</definedName>
    <definedName name="Start2" localSheetId="2">#REF!</definedName>
    <definedName name="Start2">#REF!</definedName>
    <definedName name="Start3" localSheetId="1">#REF!</definedName>
    <definedName name="Start3" localSheetId="0">#REF!</definedName>
    <definedName name="Start3" localSheetId="5">#REF!</definedName>
    <definedName name="Start3" localSheetId="6">#REF!</definedName>
    <definedName name="Start3" localSheetId="3">#REF!</definedName>
    <definedName name="Start3" localSheetId="4">#REF!</definedName>
    <definedName name="Start3" localSheetId="2">#REF!</definedName>
    <definedName name="Start3">#REF!</definedName>
    <definedName name="Start4" localSheetId="1">#REF!</definedName>
    <definedName name="Start4" localSheetId="0">#REF!</definedName>
    <definedName name="Start4" localSheetId="5">#REF!</definedName>
    <definedName name="Start4" localSheetId="6">#REF!</definedName>
    <definedName name="Start4" localSheetId="3">#REF!</definedName>
    <definedName name="Start4" localSheetId="4">#REF!</definedName>
    <definedName name="Start4" localSheetId="2">#REF!</definedName>
    <definedName name="Start4">#REF!</definedName>
    <definedName name="Start5" localSheetId="1">#REF!</definedName>
    <definedName name="Start5" localSheetId="0">#REF!</definedName>
    <definedName name="Start5" localSheetId="5">#REF!</definedName>
    <definedName name="Start5" localSheetId="6">#REF!</definedName>
    <definedName name="Start5" localSheetId="3">#REF!</definedName>
    <definedName name="Start5" localSheetId="4">#REF!</definedName>
    <definedName name="Start5" localSheetId="2">#REF!</definedName>
    <definedName name="Start5">#REF!</definedName>
    <definedName name="Start6" localSheetId="1">#REF!</definedName>
    <definedName name="Start6" localSheetId="0">#REF!</definedName>
    <definedName name="Start6" localSheetId="5">#REF!</definedName>
    <definedName name="Start6" localSheetId="6">#REF!</definedName>
    <definedName name="Start6" localSheetId="3">#REF!</definedName>
    <definedName name="Start6" localSheetId="4">#REF!</definedName>
    <definedName name="Start6" localSheetId="2">#REF!</definedName>
    <definedName name="Start6">#REF!</definedName>
    <definedName name="Start7" localSheetId="1">#REF!</definedName>
    <definedName name="Start7" localSheetId="0">#REF!</definedName>
    <definedName name="Start7" localSheetId="5">#REF!</definedName>
    <definedName name="Start7" localSheetId="6">#REF!</definedName>
    <definedName name="Start7" localSheetId="3">#REF!</definedName>
    <definedName name="Start7" localSheetId="4">#REF!</definedName>
    <definedName name="Start7" localSheetId="2">#REF!</definedName>
    <definedName name="Start7">#REF!</definedName>
    <definedName name="Start8" localSheetId="1">#REF!</definedName>
    <definedName name="Start8" localSheetId="0">#REF!</definedName>
    <definedName name="Start8" localSheetId="5">#REF!</definedName>
    <definedName name="Start8" localSheetId="6">#REF!</definedName>
    <definedName name="Start8" localSheetId="3">#REF!</definedName>
    <definedName name="Start8" localSheetId="4">#REF!</definedName>
    <definedName name="Start8" localSheetId="2">#REF!</definedName>
    <definedName name="Start8">#REF!</definedName>
    <definedName name="Start9" localSheetId="1">#REF!</definedName>
    <definedName name="Start9" localSheetId="0">#REF!</definedName>
    <definedName name="Start9" localSheetId="5">#REF!</definedName>
    <definedName name="Start9" localSheetId="6">#REF!</definedName>
    <definedName name="Start9" localSheetId="3">#REF!</definedName>
    <definedName name="Start9" localSheetId="4">#REF!</definedName>
    <definedName name="Start9" localSheetId="2">#REF!</definedName>
    <definedName name="Start9">#REF!</definedName>
    <definedName name="StartData" localSheetId="1">#REF!</definedName>
    <definedName name="StartData" localSheetId="0">#REF!</definedName>
    <definedName name="StartData" localSheetId="5">#REF!</definedName>
    <definedName name="StartData" localSheetId="6">#REF!</definedName>
    <definedName name="StartData" localSheetId="3">#REF!</definedName>
    <definedName name="StartData" localSheetId="4">#REF!</definedName>
    <definedName name="StartData" localSheetId="2">#REF!</definedName>
    <definedName name="StartData">#REF!</definedName>
    <definedName name="StartRow" localSheetId="1">#REF!</definedName>
    <definedName name="StartRow" localSheetId="0">#REF!</definedName>
    <definedName name="StartRow" localSheetId="5">#REF!</definedName>
    <definedName name="StartRow" localSheetId="6">#REF!</definedName>
    <definedName name="StartRow" localSheetId="3">#REF!</definedName>
    <definedName name="StartRow" localSheetId="4">#REF!</definedName>
    <definedName name="StartRow" localSheetId="2">#REF!</definedName>
    <definedName name="StartRow">#REF!</definedName>
    <definedName name="TOWN" localSheetId="1">#REF!</definedName>
    <definedName name="TOWN" localSheetId="0">#REF!</definedName>
    <definedName name="TOWN" localSheetId="5">#REF!</definedName>
    <definedName name="TOWN" localSheetId="6">#REF!</definedName>
    <definedName name="TOWN" localSheetId="3">#REF!</definedName>
    <definedName name="TOWN" localSheetId="4">#REF!</definedName>
    <definedName name="TOWN" localSheetId="2">#REF!</definedName>
    <definedName name="TOWN">#REF!</definedName>
    <definedName name="upd" localSheetId="1">#REF!</definedName>
    <definedName name="upd" localSheetId="0">#REF!</definedName>
    <definedName name="upd" localSheetId="5">#REF!</definedName>
    <definedName name="upd" localSheetId="6">#REF!</definedName>
    <definedName name="upd" localSheetId="3">#REF!</definedName>
    <definedName name="upd" localSheetId="4">#REF!</definedName>
    <definedName name="upd" localSheetId="2">#REF!</definedName>
    <definedName name="upd">#REF!</definedName>
    <definedName name="USER_PHONE" localSheetId="1">#REF!</definedName>
    <definedName name="USER_PHONE" localSheetId="0">#REF!</definedName>
    <definedName name="USER_PHONE" localSheetId="5">#REF!</definedName>
    <definedName name="USER_PHONE" localSheetId="6">#REF!</definedName>
    <definedName name="USER_PHONE" localSheetId="3">#REF!</definedName>
    <definedName name="USER_PHONE" localSheetId="4">#REF!</definedName>
    <definedName name="USER_PHONE" localSheetId="2">#REF!</definedName>
    <definedName name="USER_PHONE">#REF!</definedName>
    <definedName name="USER_POST" localSheetId="1">#REF!</definedName>
    <definedName name="USER_POST" localSheetId="0">#REF!</definedName>
    <definedName name="USER_POST" localSheetId="5">#REF!</definedName>
    <definedName name="USER_POST" localSheetId="6">#REF!</definedName>
    <definedName name="USER_POST" localSheetId="3">#REF!</definedName>
    <definedName name="USER_POST" localSheetId="4">#REF!</definedName>
    <definedName name="USER_POST" localSheetId="2">#REF!</definedName>
    <definedName name="USER_POST">#REF!</definedName>
    <definedName name="VED" localSheetId="1">#REF!</definedName>
    <definedName name="VED" localSheetId="0">#REF!</definedName>
    <definedName name="VED" localSheetId="5">#REF!</definedName>
    <definedName name="VED" localSheetId="6">#REF!</definedName>
    <definedName name="VED" localSheetId="3">#REF!</definedName>
    <definedName name="VED" localSheetId="4">#REF!</definedName>
    <definedName name="VED" localSheetId="2">#REF!</definedName>
    <definedName name="VED">#REF!</definedName>
    <definedName name="VED_NAME" localSheetId="1">#REF!</definedName>
    <definedName name="VED_NAME" localSheetId="0">#REF!</definedName>
    <definedName name="VED_NAME" localSheetId="5">#REF!</definedName>
    <definedName name="VED_NAME" localSheetId="6">#REF!</definedName>
    <definedName name="VED_NAME" localSheetId="3">#REF!</definedName>
    <definedName name="VED_NAME" localSheetId="4">#REF!</definedName>
    <definedName name="VED_NAME" localSheetId="2">#REF!</definedName>
    <definedName name="VED_NAME">#REF!</definedName>
    <definedName name="_xlnm.Print_Titles" localSheetId="1">'прил 2'!$10:$10</definedName>
    <definedName name="_xlnm.Print_Titles" localSheetId="4">прил.5!$A$13:$IV$14</definedName>
    <definedName name="_xlnm.Print_Titles" localSheetId="2">прил3!$10:$10</definedName>
    <definedName name="_xlnm.Print_Area" localSheetId="0">прил.1!$A$1:$E$60</definedName>
    <definedName name="_xlnm.Print_Area" localSheetId="5">'прил.16 '!$A$1:$F$17</definedName>
    <definedName name="_xlnm.Print_Area" localSheetId="3">прил.4!$A$1:$D$69</definedName>
  </definedNames>
  <calcPr calcId="124519"/>
</workbook>
</file>

<file path=xl/calcChain.xml><?xml version="1.0" encoding="utf-8"?>
<calcChain xmlns="http://schemas.openxmlformats.org/spreadsheetml/2006/main">
  <c r="E73" i="2"/>
  <c r="D73"/>
  <c r="D73" i="1"/>
  <c r="F16" i="7"/>
  <c r="G16" s="1"/>
  <c r="I14"/>
  <c r="H14"/>
  <c r="D14"/>
  <c r="C14"/>
  <c r="F14" s="1"/>
  <c r="B14"/>
  <c r="J12"/>
  <c r="I12"/>
  <c r="H12"/>
  <c r="E12"/>
  <c r="D12"/>
  <c r="C12"/>
  <c r="B12"/>
  <c r="F12" s="1"/>
  <c r="F33" i="6"/>
  <c r="D31"/>
  <c r="C31"/>
  <c r="B31"/>
  <c r="F31" s="1"/>
  <c r="E29"/>
  <c r="D29"/>
  <c r="C29"/>
  <c r="B29"/>
  <c r="F29" s="1"/>
  <c r="F25"/>
  <c r="D23"/>
  <c r="D21" s="1"/>
  <c r="C23"/>
  <c r="B23"/>
  <c r="F23" s="1"/>
  <c r="E21"/>
  <c r="C21"/>
  <c r="F17"/>
  <c r="D15"/>
  <c r="C15"/>
  <c r="F15" s="1"/>
  <c r="E13"/>
  <c r="D13"/>
  <c r="C13"/>
  <c r="B13"/>
  <c r="F13" s="1"/>
  <c r="D40" i="3"/>
  <c r="E18"/>
  <c r="E108" i="2"/>
  <c r="D108"/>
  <c r="E106"/>
  <c r="D106"/>
  <c r="E101"/>
  <c r="D101"/>
  <c r="E100"/>
  <c r="D100"/>
  <c r="E99"/>
  <c r="D99"/>
  <c r="E97"/>
  <c r="D97"/>
  <c r="E96"/>
  <c r="D96"/>
  <c r="E94"/>
  <c r="D94"/>
  <c r="E92"/>
  <c r="D92"/>
  <c r="E89"/>
  <c r="D89"/>
  <c r="E88"/>
  <c r="D88"/>
  <c r="E87"/>
  <c r="D87"/>
  <c r="E81"/>
  <c r="D81"/>
  <c r="E79"/>
  <c r="D79"/>
  <c r="E76"/>
  <c r="D76"/>
  <c r="E75"/>
  <c r="D75"/>
  <c r="E74"/>
  <c r="D74"/>
  <c r="E71"/>
  <c r="D71"/>
  <c r="E69"/>
  <c r="D69"/>
  <c r="E63"/>
  <c r="D63"/>
  <c r="E59"/>
  <c r="D59"/>
  <c r="E56"/>
  <c r="D56"/>
  <c r="E52"/>
  <c r="E51" s="1"/>
  <c r="E11" s="1"/>
  <c r="D52"/>
  <c r="C52"/>
  <c r="D51"/>
  <c r="E49"/>
  <c r="D49"/>
  <c r="D48" s="1"/>
  <c r="E48"/>
  <c r="E44"/>
  <c r="D44"/>
  <c r="D43" s="1"/>
  <c r="E43"/>
  <c r="E42"/>
  <c r="E40"/>
  <c r="D40"/>
  <c r="E39"/>
  <c r="D39"/>
  <c r="E36"/>
  <c r="D36"/>
  <c r="E33"/>
  <c r="D33"/>
  <c r="E29"/>
  <c r="D29"/>
  <c r="E27"/>
  <c r="D27"/>
  <c r="D26" s="1"/>
  <c r="D25" s="1"/>
  <c r="D24" s="1"/>
  <c r="E26"/>
  <c r="E25"/>
  <c r="E24"/>
  <c r="E19"/>
  <c r="D19"/>
  <c r="E13"/>
  <c r="D13"/>
  <c r="E12"/>
  <c r="D12"/>
  <c r="D108" i="1"/>
  <c r="D106"/>
  <c r="D101"/>
  <c r="D100"/>
  <c r="D99"/>
  <c r="D97"/>
  <c r="D96"/>
  <c r="D89" s="1"/>
  <c r="D94"/>
  <c r="D92"/>
  <c r="D88"/>
  <c r="D87" s="1"/>
  <c r="D81"/>
  <c r="D79" s="1"/>
  <c r="D76"/>
  <c r="D75" s="1"/>
  <c r="D71"/>
  <c r="D69" s="1"/>
  <c r="D63"/>
  <c r="D59"/>
  <c r="D56"/>
  <c r="D52"/>
  <c r="C52"/>
  <c r="D51"/>
  <c r="D49"/>
  <c r="D48" s="1"/>
  <c r="D45"/>
  <c r="D44" s="1"/>
  <c r="D43" s="1"/>
  <c r="D40"/>
  <c r="D39" s="1"/>
  <c r="D36"/>
  <c r="D33"/>
  <c r="D29"/>
  <c r="D27"/>
  <c r="D26"/>
  <c r="D25" s="1"/>
  <c r="D24" s="1"/>
  <c r="D19"/>
  <c r="D14"/>
  <c r="D13" s="1"/>
  <c r="D12" s="1"/>
  <c r="K16" i="7" l="1"/>
  <c r="G14"/>
  <c r="B21" i="6"/>
  <c r="F21" s="1"/>
  <c r="E111" i="2"/>
  <c r="E110"/>
  <c r="D11"/>
  <c r="D42"/>
  <c r="D11" i="1"/>
  <c r="D42"/>
  <c r="D74"/>
  <c r="K14" i="7" l="1"/>
  <c r="G12"/>
  <c r="K12" s="1"/>
  <c r="D111" i="2"/>
  <c r="D110"/>
  <c r="D110" i="1"/>
  <c r="D111"/>
</calcChain>
</file>

<file path=xl/sharedStrings.xml><?xml version="1.0" encoding="utf-8"?>
<sst xmlns="http://schemas.openxmlformats.org/spreadsheetml/2006/main" count="788" uniqueCount="458">
  <si>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</si>
  <si>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</si>
  <si>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</si>
  <si>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</si>
  <si>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</si>
  <si>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</si>
  <si>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r>
      <t xml:space="preserve">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</si>
  <si>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</si>
  <si>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</si>
  <si>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</si>
  <si>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2020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</si>
  <si>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</si>
  <si>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</si>
  <si>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</si>
  <si>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</si>
  <si>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</si>
  <si>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</si>
  <si>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</si>
  <si>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</si>
  <si>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</si>
  <si>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</si>
  <si>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</si>
  <si>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</si>
  <si>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</si>
  <si>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</si>
  <si>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</si>
  <si>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</si>
  <si>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</si>
  <si>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</si>
  <si>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</si>
  <si>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</si>
  <si>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</si>
  <si>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</si>
  <si>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</si>
  <si>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</si>
  <si>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</si>
  <si>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</si>
  <si>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</si>
  <si>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</si>
  <si>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</si>
  <si>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</si>
  <si>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</si>
  <si>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</si>
  <si>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</si>
  <si>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</si>
  <si>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</si>
  <si>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</si>
  <si>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</si>
  <si>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</si>
  <si>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</si>
  <si>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</si>
  <si>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</si>
  <si>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</si>
  <si>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</si>
  <si>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</si>
  <si>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</si>
  <si>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</si>
  <si>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</si>
  <si>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</si>
  <si>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</si>
  <si>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</si>
  <si>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</si>
  <si>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</si>
  <si>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</si>
  <si>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</si>
  <si>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</si>
  <si>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</si>
  <si>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</si>
  <si>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</si>
  <si>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</si>
  <si>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</si>
  <si>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</si>
  <si>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</si>
  <si>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</si>
  <si>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</si>
  <si>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</si>
  <si>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</si>
  <si>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</si>
  <si>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</si>
  <si>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</si>
  <si>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</si>
  <si>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</si>
  <si>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</si>
  <si>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</si>
  <si>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</si>
  <si>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</si>
  <si>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</si>
  <si>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</si>
  <si>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</si>
  <si>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</si>
  <si>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</si>
  <si>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</si>
  <si>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</si>
  <si>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</si>
  <si>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</si>
  <si>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</si>
  <si>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</si>
  <si>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</si>
  <si>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</si>
  <si>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</si>
  <si>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</si>
  <si>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</si>
  <si>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</si>
  <si>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</si>
  <si>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</si>
  <si>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</si>
  <si>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</si>
  <si>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</si>
  <si>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</si>
  <si>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</si>
  <si>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</si>
  <si>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</si>
  <si>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</si>
  <si>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</si>
  <si>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</si>
  <si>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</si>
  <si>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</si>
  <si>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</si>
  <si>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</si>
  <si>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</si>
  <si>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</si>
  <si>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</si>
  <si>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</si>
  <si>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</si>
  <si>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</si>
  <si>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</si>
  <si>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</si>
  <si>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</si>
  <si>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</si>
  <si>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</si>
  <si>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</si>
  <si>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</si>
  <si>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</si>
  <si>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</si>
  <si>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</si>
  <si>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</si>
  <si>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</si>
  <si>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</si>
  <si>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</si>
  <si>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</si>
  <si>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</si>
  <si>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</si>
  <si>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</si>
  <si>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</si>
  <si>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</si>
  <si>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</si>
  <si>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</si>
  <si>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</si>
  <si>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</si>
  <si>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</si>
  <si>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</si>
  <si>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</si>
  <si>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</si>
  <si>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</si>
  <si>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</si>
  <si>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</si>
  <si>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</si>
  <si>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</si>
  <si>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</si>
  <si>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</si>
  <si>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</si>
  <si>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</si>
  <si>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</si>
  <si>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</si>
  <si>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</si>
  <si>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</si>
  <si>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</si>
  <si>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</si>
  <si>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</si>
  <si>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</si>
  <si>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</si>
  <si>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</si>
  <si>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</si>
  <si>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</si>
  <si>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</si>
  <si>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</si>
  <si>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</si>
  <si>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</si>
  <si>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</si>
  <si>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</si>
  <si>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</si>
  <si>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</si>
  <si>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</si>
  <si>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</si>
  <si>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</si>
  <si>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</si>
  <si>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</si>
  <si>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</si>
  <si>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</si>
  <si>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</si>
  <si>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</si>
  <si>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</si>
  <si>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</si>
  <si>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</si>
  <si>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</si>
  <si>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</si>
  <si>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</si>
  <si>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</si>
  <si>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</si>
  <si>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</si>
  <si>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</si>
  <si>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</si>
  <si>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</si>
  <si>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</si>
  <si>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Приложение 3</t>
  </si>
  <si>
    <t xml:space="preserve">Прогнозируемые доходы муниципального образования "Нукутский район" на плановый период 2021 и 2022 год </t>
  </si>
  <si>
    <t>2021 год</t>
  </si>
  <si>
    <t>2022 год</t>
  </si>
  <si>
    <t>(тыс.руб.)</t>
  </si>
  <si>
    <t>Приложение1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</si>
  <si>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</si>
  <si>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</si>
  <si>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</si>
  <si>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 xml:space="preserve">"Нукутский район" на 2020 год и на </t>
  </si>
  <si>
    <t>плановый период 2021 и 2022 годов"</t>
  </si>
  <si>
    <r>
      <t>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 xml:space="preserve"> _____ </t>
    </r>
  </si>
  <si>
    <t xml:space="preserve">Нормативы распределения доходов бюджета муниципального образования "Нукутский район" на 2020 год </t>
  </si>
  <si>
    <t>и на плановый период 2020 и 2021 годов</t>
  </si>
  <si>
    <t>(в процентах)</t>
  </si>
  <si>
    <t>Наименование групп, подгрупп, статей и подстатей доходов</t>
  </si>
  <si>
    <t xml:space="preserve">Код дохода </t>
  </si>
  <si>
    <t xml:space="preserve">Нормативы отчислений </t>
  </si>
  <si>
    <t>Областной бюджет</t>
  </si>
  <si>
    <t xml:space="preserve">Бюджет муниципального района </t>
  </si>
  <si>
    <t xml:space="preserve">НАЛОГОВЫЕ И НЕНАЛОГОВЫЕ ДОХОДЫ </t>
  </si>
  <si>
    <t>1 00 00000 00 0000 000</t>
  </si>
  <si>
    <t>НАЛОГИ НА ПРИБЫЛЬ, ДОХОДЫ</t>
  </si>
  <si>
    <t xml:space="preserve"> 1 01 00000 00 0000 000</t>
  </si>
  <si>
    <t>Налог на доходы физических лиц</t>
  </si>
  <si>
    <t>1 01 02000 01 0000 110</t>
  </si>
  <si>
    <t>1 05 00000 00 0000 000</t>
  </si>
  <si>
    <t>182 1 05 01000 00 0000 110</t>
  </si>
  <si>
    <t xml:space="preserve"> 1 05 01000 00 0000 110</t>
  </si>
  <si>
    <t xml:space="preserve"> 1 05 02000 02 0000 110</t>
  </si>
  <si>
    <t xml:space="preserve">Единый сельскохозяйственный налог </t>
  </si>
  <si>
    <t xml:space="preserve"> 1 05 03000 01 0000 110</t>
  </si>
  <si>
    <t>Транспортный налог с организаций</t>
  </si>
  <si>
    <t>182 1 06 04011 02 0000 110</t>
  </si>
  <si>
    <t>Транспортный налог с физических лиц</t>
  </si>
  <si>
    <t>182 1 06 04012 02 0000 110</t>
  </si>
  <si>
    <t>Налог на добычу полезных ископаемых</t>
  </si>
  <si>
    <t>1 07 01000 01 0000 110</t>
  </si>
  <si>
    <t>ГОСУДАРСТВЕННАЯ ПОШЛИНА</t>
  </si>
  <si>
    <t>1 08 00000 00 0000 000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</si>
  <si>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</si>
  <si>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</si>
  <si>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</si>
  <si>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</si>
  <si>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</si>
  <si>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</si>
  <si>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1 08 07084 01 0000 110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</si>
  <si>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</t>
  </si>
  <si>
    <t>1 08 07140 01 0000 110</t>
  </si>
  <si>
    <t>ЗАДОЛЖЕННОСТЬ И ПЕРЕРАСЧЕТЫ ПО ОТМЕНЕННЫМ НАЛОГАМ, СБОРАМ И ИНЫМ ОБЯЗАТЕЛЬНЫМ ПЛАТЕЖАМ</t>
  </si>
  <si>
    <t>1 09 00000 00 0000 000</t>
  </si>
  <si>
    <t>Налог на прибыль организаций, зачислявшийся до 1 января 2005 года в местные бюджеты</t>
  </si>
  <si>
    <t>1 09 01000 00 0000 110</t>
  </si>
  <si>
    <t xml:space="preserve">Налог на прибыль организаций, зачислявшийся до 1 января 2005 года в местные бюджеты, мобилизуемый на территориях городских округов </t>
  </si>
  <si>
    <t>1 09 01020 04 0000 110</t>
  </si>
  <si>
    <t>-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</si>
  <si>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</si>
  <si>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1 09 01030 05 0000 110</t>
  </si>
  <si>
    <t xml:space="preserve">Налоги на имущество </t>
  </si>
  <si>
    <t xml:space="preserve">1 09 04000 00 0000 110 </t>
  </si>
  <si>
    <t xml:space="preserve">Налог на имущество предприятий </t>
  </si>
  <si>
    <t>1 09 04010 02 0000 110</t>
  </si>
  <si>
    <t>Прочие налоги и сборы (по отмененным налогам и сборам субъектов Российской Федерации)</t>
  </si>
  <si>
    <t xml:space="preserve">1 09 06000 02 0000 110 </t>
  </si>
  <si>
    <t>Налог с продаж</t>
  </si>
  <si>
    <t xml:space="preserve">1 09 06010 02 0000 110 </t>
  </si>
  <si>
    <t>Прочие налоги и сборы (по отмененным местным налогам и сборам)</t>
  </si>
  <si>
    <t>1 09 07000 00 0000 110</t>
  </si>
  <si>
    <t>Прочие налоги и сборы( по отмененным налогам и сборам)</t>
  </si>
  <si>
    <t>Налог на рекламу, мобилизуемый на территориях муниципальных районов</t>
  </si>
  <si>
    <t>1 09 07013 05 0000 110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</si>
  <si>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</si>
  <si>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1 09 07030 05 0000 110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</si>
  <si>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</si>
  <si>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1 09 07033 05 0000 110</t>
  </si>
  <si>
    <t>Прочие местные налоги и сборы</t>
  </si>
  <si>
    <t>1 09 07050 05 0000 110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</si>
  <si>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</si>
  <si>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</t>
  </si>
  <si>
    <t>1 11 05000 00 0000 120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</si>
  <si>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</si>
  <si>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1 11 05035 05 0000 120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</si>
  <si>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</si>
  <si>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</si>
  <si>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</si>
  <si>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 xml:space="preserve"> 1 11 09045 05 0000 120</t>
  </si>
  <si>
    <t>1 12 00000 00 0000 000</t>
  </si>
  <si>
    <t>Плата за негативное воздействие на окружающую среду.</t>
  </si>
  <si>
    <t xml:space="preserve"> 1 12 01000 01 0000 120</t>
  </si>
  <si>
    <t>1 13 00000 00 0000 000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</si>
  <si>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</si>
  <si>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 xml:space="preserve"> 1 13 03050 05 0000 130</t>
  </si>
  <si>
    <t>1 14 00000 00 0000 000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</si>
  <si>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</t>
  </si>
  <si>
    <t xml:space="preserve"> 1 14 02033 05 0000 410</t>
  </si>
  <si>
    <t>ШТРАФЫ,САНКЦИИ, ВОЗМЕЩЕНИЕ УЩЕРБА</t>
  </si>
  <si>
    <t>1 16 00000 00 0000 140</t>
  </si>
  <si>
    <t>1 17 00000 00 0000 000</t>
  </si>
  <si>
    <t>Прочие неналоговые доходы бюджетов муниципальных районов</t>
  </si>
  <si>
    <t>1 17 05050 05 0000 180</t>
  </si>
  <si>
    <t>ДОХОДЫ ОТ ПРЕДПРИНИМАТЕЛЬСКОЙ И ИНОЙ ПРИНОСЯЩЕЙ ДОХОД ДЕЯТЕЛЬНОСТИ</t>
  </si>
  <si>
    <t>3 00 00000 00 0000 000</t>
  </si>
  <si>
    <t>Прочие местные налоги и сборы, мобилизуемые на территориях муниципальных районов</t>
  </si>
  <si>
    <t>1 09 07053 05 0000 110</t>
  </si>
  <si>
    <t xml:space="preserve">                                                                     Приложение 4</t>
  </si>
  <si>
    <t xml:space="preserve">                                                                     к решению Думы</t>
  </si>
  <si>
    <t xml:space="preserve">                                                                     муниципального образования "Нукутский район"</t>
  </si>
  <si>
    <t xml:space="preserve">                                                                     "О бюджете муниципального образования </t>
  </si>
  <si>
    <t xml:space="preserve">                                                                    "Нукутский район" на 2020 год и на</t>
  </si>
  <si>
    <t xml:space="preserve">                                                                     плановый период 2021 и 2022 годов</t>
  </si>
  <si>
    <t xml:space="preserve">                                                                     от ____________________2019 года _______№</t>
  </si>
  <si>
    <t>Перечень главных администраторов доходов районного бюджета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</si>
  <si>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</si>
  <si>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</si>
  <si>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</si>
  <si>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</si>
  <si>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</si>
  <si>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</si>
  <si>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</si>
  <si>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</si>
  <si>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</si>
  <si>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</si>
  <si>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</si>
  <si>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</si>
  <si>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</si>
  <si>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</si>
  <si>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</si>
  <si>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</si>
  <si>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</si>
  <si>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</si>
  <si>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</si>
  <si>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</si>
  <si>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</si>
  <si>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</si>
  <si>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</si>
  <si>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</si>
  <si>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</si>
  <si>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</si>
  <si>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</si>
  <si>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</si>
  <si>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</si>
  <si>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</si>
  <si>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</si>
  <si>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</si>
  <si>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</si>
  <si>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1 17 01050 05 0000 180</t>
  </si>
  <si>
    <t>Невыясненные поступления, зачисляемые в бюджеты муниципальных районов</t>
  </si>
  <si>
    <t>2 07 05030 05 0000 150</t>
  </si>
  <si>
    <t>033                                                      Финансовое управление администрации МО "Нукутский район"</t>
  </si>
  <si>
    <t>033</t>
  </si>
  <si>
    <t xml:space="preserve"> 1 17 01050 05 0000 180</t>
  </si>
  <si>
    <t>2 19 60010 05 0000 150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</si>
  <si>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</si>
  <si>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2 02 15001 05 0000 150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</si>
  <si>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</si>
  <si>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>2 02 15002 05 0000 150</t>
  </si>
  <si>
    <t>2 02 02008 05 0000 151</t>
  </si>
  <si>
    <t>2 02 02024 05 0000 151</t>
  </si>
  <si>
    <t>Субсидии 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</si>
  <si>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</si>
  <si>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</si>
  <si>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</si>
  <si>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</si>
  <si>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2 02 27112 05 0000 150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</si>
  <si>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</si>
  <si>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</si>
  <si>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</si>
  <si>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</si>
  <si>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>2 02 29999 05 0000 150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</si>
  <si>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</si>
  <si>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</si>
  <si>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2 02 03021 05 0000 151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</si>
  <si>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</si>
  <si>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</si>
  <si>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</si>
  <si>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</si>
  <si>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</si>
  <si>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</si>
  <si>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</si>
  <si>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</si>
  <si>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</si>
  <si>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</si>
  <si>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</si>
  <si>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</si>
  <si>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</si>
  <si>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</si>
  <si>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2 02 39999 05 0000 150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</si>
  <si>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</si>
  <si>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</si>
  <si>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</si>
  <si>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</si>
  <si>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</si>
  <si>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</si>
  <si>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</si>
  <si>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</si>
  <si>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</si>
  <si>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</si>
  <si>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</si>
  <si>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</si>
  <si>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   Приложение 5</t>
  </si>
  <si>
    <t xml:space="preserve">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</si>
  <si>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муниципального образования "Нукутский район"</t>
  </si>
  <si>
    <t xml:space="preserve">                                                                                                                 "О бюджете муниципального образования</t>
  </si>
  <si>
    <t xml:space="preserve">                                                                                                                 "Нукутский район" на 2020 год и на </t>
  </si>
  <si>
    <t xml:space="preserve">                                                                                                                  плановый период 2021 и 2022 годов </t>
  </si>
  <si>
    <r>
      <t xml:space="preserve">                                         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______</t>
    </r>
  </si>
  <si>
    <t>Перечень главных администраторов источников финансирования дефицита районного бюджета</t>
  </si>
  <si>
    <t>Наименование главного администратора источников финансирования дефицита районного бюджета</t>
  </si>
  <si>
    <t>главного администратора источников</t>
  </si>
  <si>
    <t>источников финансирования дефицита районного бюджета</t>
  </si>
  <si>
    <t>Финансовое управление Администрации МО "Нукутский район"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</si>
  <si>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</si>
  <si>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</si>
  <si>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</si>
  <si>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</si>
  <si>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Источники финансирования дефицита районного бюджета, администрирование которых осуществляется главными администраторами источников финансирования дефицита районного бюджета в пределах их компетенции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</si>
  <si>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</si>
  <si>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</si>
  <si>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</si>
  <si>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</si>
  <si>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Приложение 16</t>
  </si>
  <si>
    <t xml:space="preserve"> плановый период 2021 и 2022 годов</t>
  </si>
  <si>
    <r>
      <t>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 xml:space="preserve">  </t>
    </r>
  </si>
  <si>
    <t xml:space="preserve">Программа муниципальных внутренних заимствований  муниципального образования "Нукутский район" на 2020 год </t>
  </si>
  <si>
    <t>тыс.рублей</t>
  </si>
  <si>
    <t>Виды долговых обязательств (привлечение/погашение)</t>
  </si>
  <si>
    <t>Объем государственного долга на 1 января 2020 года</t>
  </si>
  <si>
    <t>Объем привлечения в 2020 году</t>
  </si>
  <si>
    <t>Объем погашения в 2020 году</t>
  </si>
  <si>
    <t>Курсовая разница</t>
  </si>
  <si>
    <t xml:space="preserve">Верхний предел долга на 1 января 2021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</si>
  <si>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</si>
  <si>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</si>
  <si>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</si>
  <si>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2020 году, сроком до 3-х лет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</si>
  <si>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</si>
  <si>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</si>
  <si>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</si>
  <si>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</si>
  <si>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</si>
  <si>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 xml:space="preserve">Верхний предел долга на 1 января 2020 года </t>
  </si>
  <si>
    <t>Приложение 17</t>
  </si>
  <si>
    <t xml:space="preserve">   плановый период 2020 и 2021 годов</t>
  </si>
  <si>
    <r>
      <t>от _______________</t>
    </r>
    <r>
      <rPr>
        <u/>
        <sz val="10"/>
        <rFont val="Times New Roman"/>
        <family val="1"/>
        <charset val="204"/>
      </rPr>
      <t xml:space="preserve"> 2018 года 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 xml:space="preserve">  </t>
    </r>
  </si>
  <si>
    <t>Программа муниципальных внутренних заимствований  муниципального образования "Нукутский район" на плановый период 2021 и 2022 годов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</si>
  <si>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</si>
  <si>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</si>
  <si>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</si>
  <si>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 xml:space="preserve">Верхний предел долга на 1 января 2022 года </t>
  </si>
  <si>
    <t>Объем государственного долга на 1 января 2022 года</t>
  </si>
  <si>
    <t>Объем привлечения в 2022 году</t>
  </si>
  <si>
    <t>Объем погашения в 2022 году</t>
  </si>
  <si>
    <t xml:space="preserve">Верхний предел долга на 1 января 2023 года </t>
  </si>
  <si>
    <t>1.1. Кредитные договоры, заключенные в 2021-2022 гг, сроком до 3-х лет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</si>
</sst>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5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family val="2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sz val="7"/>
      <name val="Arial Cyr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2" fillId="0" borderId="0" xfId="1" applyAlignment="1">
      <alignment horizontal="left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" fillId="0" borderId="4" xfId="1" applyBorder="1"/>
    <xf numFmtId="0" fontId="7" fillId="0" borderId="5" xfId="1" applyFont="1" applyFill="1" applyBorder="1" applyAlignment="1">
      <alignment horizontal="center"/>
    </xf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left" vertical="center" wrapText="1"/>
    </xf>
    <xf numFmtId="0" fontId="2" fillId="0" borderId="0" xfId="1" applyBorder="1"/>
    <xf numFmtId="164" fontId="10" fillId="0" borderId="11" xfId="1" applyNumberFormat="1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 shrinkToFit="1"/>
    </xf>
    <xf numFmtId="0" fontId="9" fillId="0" borderId="13" xfId="1" applyFont="1" applyBorder="1" applyAlignment="1">
      <alignment horizontal="left" vertical="center" wrapText="1"/>
    </xf>
    <xf numFmtId="0" fontId="2" fillId="0" borderId="14" xfId="1" applyBorder="1"/>
    <xf numFmtId="164" fontId="10" fillId="0" borderId="15" xfId="1" applyNumberFormat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shrinkToFit="1"/>
    </xf>
    <xf numFmtId="0" fontId="12" fillId="0" borderId="17" xfId="0" applyFont="1" applyBorder="1" applyAlignment="1">
      <alignment horizontal="left" vertical="center" wrapText="1"/>
    </xf>
    <xf numFmtId="0" fontId="2" fillId="0" borderId="17" xfId="1" applyBorder="1"/>
    <xf numFmtId="2" fontId="14" fillId="0" borderId="18" xfId="1" applyNumberFormat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left" vertical="center" wrapText="1"/>
    </xf>
    <xf numFmtId="0" fontId="2" fillId="0" borderId="19" xfId="1" applyBorder="1"/>
    <xf numFmtId="164" fontId="15" fillId="0" borderId="15" xfId="1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12" fillId="0" borderId="19" xfId="1" applyFont="1" applyBorder="1" applyAlignment="1">
      <alignment horizontal="left" vertical="top" wrapText="1"/>
    </xf>
    <xf numFmtId="0" fontId="16" fillId="0" borderId="19" xfId="1" applyFont="1" applyBorder="1" applyAlignment="1">
      <alignment horizontal="left" vertical="center" wrapText="1"/>
    </xf>
    <xf numFmtId="164" fontId="7" fillId="0" borderId="15" xfId="1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wrapText="1"/>
    </xf>
    <xf numFmtId="0" fontId="9" fillId="0" borderId="19" xfId="1" applyFont="1" applyBorder="1" applyAlignment="1">
      <alignment horizontal="left" vertical="center" wrapText="1"/>
    </xf>
    <xf numFmtId="0" fontId="12" fillId="0" borderId="19" xfId="0" applyFont="1" applyBorder="1" applyAlignment="1">
      <alignment horizontal="justify" vertical="top" wrapText="1"/>
    </xf>
    <xf numFmtId="164" fontId="14" fillId="0" borderId="15" xfId="1" applyNumberFormat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left" vertical="center" wrapText="1"/>
    </xf>
    <xf numFmtId="164" fontId="14" fillId="0" borderId="19" xfId="1" applyNumberFormat="1" applyFont="1" applyFill="1" applyBorder="1" applyAlignment="1">
      <alignment horizontal="center" vertical="center"/>
    </xf>
    <xf numFmtId="0" fontId="18" fillId="0" borderId="19" xfId="1" applyFont="1" applyBorder="1" applyAlignment="1">
      <alignment horizontal="left" vertical="center" wrapText="1"/>
    </xf>
    <xf numFmtId="0" fontId="12" fillId="0" borderId="19" xfId="1" applyFont="1" applyBorder="1" applyAlignment="1">
      <alignment horizontal="left" vertical="center" wrapText="1"/>
    </xf>
    <xf numFmtId="0" fontId="12" fillId="0" borderId="19" xfId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 applyProtection="1">
      <alignment horizontal="center" vertical="center" wrapText="1"/>
    </xf>
    <xf numFmtId="3" fontId="12" fillId="0" borderId="19" xfId="0" applyNumberFormat="1" applyFont="1" applyFill="1" applyBorder="1" applyAlignment="1" applyProtection="1">
      <alignment horizontal="left" vertical="top" wrapText="1"/>
      <protection locked="0"/>
    </xf>
    <xf numFmtId="3" fontId="12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9" xfId="1" applyFont="1" applyBorder="1"/>
    <xf numFmtId="0" fontId="2" fillId="0" borderId="0" xfId="1" applyFont="1"/>
    <xf numFmtId="0" fontId="12" fillId="0" borderId="13" xfId="1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49" fontId="11" fillId="0" borderId="12" xfId="1" applyNumberFormat="1" applyFont="1" applyBorder="1" applyAlignment="1">
      <alignment horizontal="center" vertical="center" shrinkToFit="1"/>
    </xf>
    <xf numFmtId="0" fontId="11" fillId="0" borderId="12" xfId="1" applyFont="1" applyFill="1" applyBorder="1" applyAlignment="1">
      <alignment horizontal="center" vertical="center" shrinkToFit="1"/>
    </xf>
    <xf numFmtId="0" fontId="21" fillId="0" borderId="12" xfId="1" applyFont="1" applyBorder="1" applyAlignment="1">
      <alignment horizontal="center" vertical="center" shrinkToFit="1"/>
    </xf>
    <xf numFmtId="0" fontId="15" fillId="0" borderId="19" xfId="1" applyFont="1" applyBorder="1" applyAlignment="1">
      <alignment horizontal="left" vertical="center" shrinkToFit="1"/>
    </xf>
    <xf numFmtId="0" fontId="2" fillId="0" borderId="20" xfId="1" applyBorder="1"/>
    <xf numFmtId="0" fontId="6" fillId="0" borderId="21" xfId="1" applyFont="1" applyBorder="1" applyAlignment="1">
      <alignment horizontal="center" wrapText="1"/>
    </xf>
    <xf numFmtId="0" fontId="2" fillId="0" borderId="21" xfId="1" applyBorder="1"/>
    <xf numFmtId="164" fontId="15" fillId="0" borderId="22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6" fillId="0" borderId="0" xfId="1" applyFont="1" applyAlignment="1">
      <alignment horizontal="center" wrapText="1"/>
    </xf>
    <xf numFmtId="0" fontId="22" fillId="0" borderId="0" xfId="1" applyFont="1" applyBorder="1"/>
    <xf numFmtId="0" fontId="6" fillId="0" borderId="0" xfId="1" applyFont="1" applyFill="1" applyAlignment="1">
      <alignment horizontal="right" wrapText="1"/>
    </xf>
    <xf numFmtId="164" fontId="2" fillId="0" borderId="0" xfId="1" applyNumberFormat="1"/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22" fillId="0" borderId="0" xfId="1" applyFont="1"/>
    <xf numFmtId="0" fontId="2" fillId="0" borderId="0" xfId="1" applyAlignment="1">
      <alignment horizontal="center" wrapText="1"/>
    </xf>
    <xf numFmtId="0" fontId="23" fillId="0" borderId="0" xfId="1" applyFont="1" applyAlignment="1">
      <alignment horizontal="center"/>
    </xf>
    <xf numFmtId="164" fontId="14" fillId="0" borderId="18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25" fillId="0" borderId="0" xfId="0" applyFont="1" applyFill="1"/>
    <xf numFmtId="0" fontId="3" fillId="0" borderId="0" xfId="0" applyFont="1" applyFill="1"/>
    <xf numFmtId="0" fontId="0" fillId="0" borderId="0" xfId="0" applyFill="1"/>
    <xf numFmtId="0" fontId="26" fillId="0" borderId="0" xfId="0" applyFont="1" applyFill="1"/>
    <xf numFmtId="1" fontId="27" fillId="0" borderId="0" xfId="0" applyNumberFormat="1" applyFont="1" applyFill="1" applyAlignment="1">
      <alignment horizontal="center"/>
    </xf>
    <xf numFmtId="0" fontId="28" fillId="0" borderId="0" xfId="3" applyFont="1" applyFill="1" applyAlignment="1"/>
    <xf numFmtId="0" fontId="28" fillId="0" borderId="0" xfId="0" applyFont="1" applyFill="1" applyAlignment="1"/>
    <xf numFmtId="0" fontId="27" fillId="0" borderId="0" xfId="0" applyFont="1" applyFill="1"/>
    <xf numFmtId="1" fontId="25" fillId="0" borderId="0" xfId="0" applyNumberFormat="1" applyFont="1" applyFill="1" applyAlignment="1"/>
    <xf numFmtId="0" fontId="26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center" vertical="center" shrinkToFit="1"/>
    </xf>
    <xf numFmtId="0" fontId="36" fillId="0" borderId="19" xfId="0" applyFont="1" applyBorder="1" applyAlignment="1">
      <alignment horizontal="center" vertical="center" wrapText="1"/>
    </xf>
    <xf numFmtId="0" fontId="26" fillId="0" borderId="15" xfId="0" applyFont="1" applyFill="1" applyBorder="1"/>
    <xf numFmtId="0" fontId="37" fillId="0" borderId="12" xfId="0" applyFont="1" applyBorder="1" applyAlignment="1">
      <alignment horizontal="left" vertical="center" wrapText="1" indent="2"/>
    </xf>
    <xf numFmtId="0" fontId="38" fillId="0" borderId="15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 applyProtection="1">
      <alignment vertical="center" wrapText="1"/>
    </xf>
    <xf numFmtId="3" fontId="35" fillId="0" borderId="19" xfId="0" applyNumberFormat="1" applyFont="1" applyFill="1" applyBorder="1" applyAlignment="1" applyProtection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3" fontId="35" fillId="0" borderId="12" xfId="0" applyNumberFormat="1" applyFont="1" applyFill="1" applyBorder="1" applyAlignment="1" applyProtection="1">
      <alignment horizontal="left" vertical="center" wrapText="1" indent="2"/>
    </xf>
    <xf numFmtId="0" fontId="39" fillId="0" borderId="15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23" fillId="0" borderId="0" xfId="0" applyFont="1" applyFill="1"/>
    <xf numFmtId="0" fontId="41" fillId="0" borderId="19" xfId="0" applyFont="1" applyBorder="1" applyAlignment="1">
      <alignment horizontal="left" vertical="top" wrapText="1"/>
    </xf>
    <xf numFmtId="0" fontId="0" fillId="0" borderId="19" xfId="0" applyBorder="1" applyAlignment="1"/>
    <xf numFmtId="0" fontId="35" fillId="0" borderId="19" xfId="0" applyFont="1" applyFill="1" applyBorder="1" applyAlignment="1">
      <alignment horizontal="center" vertical="center"/>
    </xf>
    <xf numFmtId="0" fontId="37" fillId="0" borderId="20" xfId="0" applyFont="1" applyBorder="1" applyAlignment="1">
      <alignment horizontal="left" vertical="center" wrapText="1" indent="2"/>
    </xf>
    <xf numFmtId="0" fontId="37" fillId="0" borderId="21" xfId="0" applyFont="1" applyBorder="1" applyAlignment="1">
      <alignment horizontal="center" vertical="center" shrinkToFit="1"/>
    </xf>
    <xf numFmtId="0" fontId="35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 indent="1"/>
    </xf>
    <xf numFmtId="0" fontId="26" fillId="0" borderId="25" xfId="0" applyFont="1" applyBorder="1" applyAlignment="1">
      <alignment horizontal="center" vertical="center" shrinkToFit="1"/>
    </xf>
    <xf numFmtId="0" fontId="35" fillId="0" borderId="2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42" fillId="0" borderId="0" xfId="0" applyFont="1" applyFill="1" applyAlignment="1">
      <alignment horizontal="center" vertical="center"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indent="15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49" fontId="48" fillId="0" borderId="6" xfId="0" applyNumberFormat="1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49" fontId="48" fillId="0" borderId="12" xfId="0" applyNumberFormat="1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justify" vertical="center"/>
    </xf>
    <xf numFmtId="0" fontId="49" fillId="0" borderId="19" xfId="0" applyFont="1" applyFill="1" applyBorder="1" applyAlignment="1">
      <alignment horizontal="justify" vertical="center"/>
    </xf>
    <xf numFmtId="49" fontId="48" fillId="0" borderId="12" xfId="0" applyNumberFormat="1" applyFont="1" applyBorder="1" applyAlignment="1">
      <alignment horizontal="center" vertical="center"/>
    </xf>
    <xf numFmtId="49" fontId="48" fillId="2" borderId="12" xfId="0" applyNumberFormat="1" applyFont="1" applyFill="1" applyBorder="1" applyAlignment="1">
      <alignment horizontal="center" vertical="center"/>
    </xf>
    <xf numFmtId="0" fontId="48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2" fillId="2" borderId="0" xfId="0" applyFont="1" applyFill="1"/>
    <xf numFmtId="0" fontId="48" fillId="3" borderId="19" xfId="0" applyFont="1" applyFill="1" applyBorder="1" applyAlignment="1">
      <alignment horizontal="center" vertical="center" wrapText="1"/>
    </xf>
    <xf numFmtId="0" fontId="48" fillId="0" borderId="19" xfId="0" applyFont="1" applyFill="1" applyBorder="1" applyAlignment="1">
      <alignment horizontal="center" vertical="center" wrapText="1"/>
    </xf>
    <xf numFmtId="49" fontId="48" fillId="3" borderId="12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vertical="center" wrapText="1"/>
    </xf>
    <xf numFmtId="0" fontId="2" fillId="3" borderId="0" xfId="0" applyFont="1" applyFill="1"/>
    <xf numFmtId="49" fontId="48" fillId="0" borderId="12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vertical="center" wrapText="1"/>
    </xf>
    <xf numFmtId="0" fontId="2" fillId="0" borderId="0" xfId="0" applyFont="1" applyFill="1"/>
    <xf numFmtId="49" fontId="48" fillId="0" borderId="20" xfId="0" applyNumberFormat="1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42" fillId="0" borderId="0" xfId="7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47" fillId="0" borderId="0" xfId="7" applyFont="1"/>
    <xf numFmtId="0" fontId="3" fillId="0" borderId="0" xfId="0" applyFont="1" applyFill="1" applyBorder="1" applyAlignment="1"/>
    <xf numFmtId="0" fontId="28" fillId="0" borderId="0" xfId="7" applyFont="1" applyFill="1" applyAlignment="1">
      <alignment horizontal="left" indent="8"/>
    </xf>
    <xf numFmtId="0" fontId="28" fillId="0" borderId="0" xfId="7" applyFont="1" applyFill="1" applyAlignment="1">
      <alignment horizontal="left" indent="10"/>
    </xf>
    <xf numFmtId="0" fontId="45" fillId="0" borderId="0" xfId="7" applyFont="1" applyAlignment="1">
      <alignment horizontal="center" wrapText="1"/>
    </xf>
    <xf numFmtId="0" fontId="47" fillId="0" borderId="0" xfId="7" applyFont="1" applyAlignment="1">
      <alignment horizontal="center" wrapText="1"/>
    </xf>
    <xf numFmtId="0" fontId="45" fillId="0" borderId="0" xfId="7" applyFont="1" applyFill="1" applyAlignment="1">
      <alignment horizontal="center" vertical="center" wrapText="1"/>
    </xf>
    <xf numFmtId="0" fontId="46" fillId="0" borderId="0" xfId="7" applyFont="1" applyFill="1" applyAlignment="1">
      <alignment horizontal="center" vertical="center" wrapText="1"/>
    </xf>
    <xf numFmtId="0" fontId="45" fillId="0" borderId="0" xfId="7" applyFont="1" applyFill="1" applyBorder="1" applyAlignment="1">
      <alignment vertical="center" wrapText="1"/>
    </xf>
    <xf numFmtId="0" fontId="47" fillId="0" borderId="0" xfId="7" applyFont="1" applyBorder="1"/>
    <xf numFmtId="0" fontId="45" fillId="0" borderId="9" xfId="7" applyFont="1" applyFill="1" applyBorder="1" applyAlignment="1">
      <alignment horizontal="center" vertical="center" wrapText="1"/>
    </xf>
    <xf numFmtId="0" fontId="45" fillId="0" borderId="28" xfId="7" applyFont="1" applyFill="1" applyBorder="1" applyAlignment="1">
      <alignment horizontal="center" vertical="center" wrapText="1"/>
    </xf>
    <xf numFmtId="0" fontId="51" fillId="0" borderId="0" xfId="7" applyFont="1" applyBorder="1" applyAlignment="1">
      <alignment horizontal="center" vertical="center"/>
    </xf>
    <xf numFmtId="0" fontId="51" fillId="0" borderId="0" xfId="7" applyFont="1" applyAlignment="1">
      <alignment horizontal="center" vertical="center"/>
    </xf>
    <xf numFmtId="49" fontId="42" fillId="0" borderId="6" xfId="7" applyNumberFormat="1" applyFont="1" applyFill="1" applyBorder="1" applyAlignment="1">
      <alignment horizontal="center" vertical="center" wrapText="1"/>
    </xf>
    <xf numFmtId="0" fontId="51" fillId="0" borderId="23" xfId="7" applyFont="1" applyFill="1" applyBorder="1" applyAlignment="1">
      <alignment vertical="center" wrapText="1"/>
    </xf>
    <xf numFmtId="0" fontId="45" fillId="0" borderId="8" xfId="7" applyFont="1" applyFill="1" applyBorder="1" applyAlignment="1">
      <alignment vertical="center" wrapText="1"/>
    </xf>
    <xf numFmtId="0" fontId="51" fillId="0" borderId="0" xfId="7" applyFont="1" applyFill="1" applyAlignment="1">
      <alignment horizontal="center" vertical="center"/>
    </xf>
    <xf numFmtId="49" fontId="42" fillId="0" borderId="12" xfId="0" applyNumberFormat="1" applyFont="1" applyFill="1" applyBorder="1" applyAlignment="1">
      <alignment horizontal="center" vertical="center" wrapText="1"/>
    </xf>
    <xf numFmtId="49" fontId="42" fillId="0" borderId="19" xfId="0" applyNumberFormat="1" applyFont="1" applyFill="1" applyBorder="1" applyAlignment="1">
      <alignment horizontal="center" vertical="center" wrapText="1"/>
    </xf>
    <xf numFmtId="0" fontId="52" fillId="0" borderId="15" xfId="0" applyFont="1" applyBorder="1" applyAlignment="1">
      <alignment horizontal="justify" vertical="top" wrapText="1"/>
    </xf>
    <xf numFmtId="0" fontId="52" fillId="0" borderId="0" xfId="0" applyFont="1" applyAlignment="1">
      <alignment horizontal="center" vertical="center" wrapText="1"/>
    </xf>
    <xf numFmtId="49" fontId="42" fillId="0" borderId="20" xfId="0" applyNumberFormat="1" applyFont="1" applyFill="1" applyBorder="1" applyAlignment="1">
      <alignment horizontal="center" vertical="center" wrapText="1"/>
    </xf>
    <xf numFmtId="49" fontId="42" fillId="0" borderId="21" xfId="0" applyNumberFormat="1" applyFont="1" applyFill="1" applyBorder="1" applyAlignment="1">
      <alignment horizontal="center" vertical="center" wrapText="1"/>
    </xf>
    <xf numFmtId="0" fontId="52" fillId="0" borderId="22" xfId="0" applyFont="1" applyBorder="1" applyAlignment="1">
      <alignment horizontal="justify" vertical="top" wrapText="1"/>
    </xf>
    <xf numFmtId="0" fontId="46" fillId="0" borderId="0" xfId="7" applyFont="1" applyFill="1" applyAlignment="1">
      <alignment horizontal="center" vertical="center"/>
    </xf>
    <xf numFmtId="0" fontId="46" fillId="0" borderId="0" xfId="7" applyFont="1" applyBorder="1" applyAlignment="1"/>
    <xf numFmtId="0" fontId="3" fillId="0" borderId="0" xfId="7" applyFont="1" applyFill="1"/>
    <xf numFmtId="0" fontId="3" fillId="0" borderId="0" xfId="7" applyFont="1" applyAlignment="1"/>
    <xf numFmtId="0" fontId="3" fillId="0" borderId="0" xfId="7" applyFont="1" applyFill="1" applyBorder="1" applyAlignment="1">
      <alignment horizontal="left"/>
    </xf>
    <xf numFmtId="0" fontId="53" fillId="0" borderId="0" xfId="7" applyFont="1" applyFill="1" applyAlignment="1">
      <alignment horizontal="center" wrapText="1"/>
    </xf>
    <xf numFmtId="0" fontId="52" fillId="0" borderId="0" xfId="7" applyFont="1" applyFill="1"/>
    <xf numFmtId="0" fontId="52" fillId="0" borderId="29" xfId="7" applyFont="1" applyFill="1" applyBorder="1" applyAlignment="1">
      <alignment horizontal="center" vertical="top" wrapText="1"/>
    </xf>
    <xf numFmtId="0" fontId="52" fillId="0" borderId="30" xfId="7" applyFont="1" applyFill="1" applyBorder="1" applyAlignment="1">
      <alignment horizontal="center" vertical="top" wrapText="1"/>
    </xf>
    <xf numFmtId="0" fontId="52" fillId="0" borderId="31" xfId="7" applyFont="1" applyFill="1" applyBorder="1" applyAlignment="1">
      <alignment horizontal="center" vertical="top" wrapText="1"/>
    </xf>
    <xf numFmtId="0" fontId="52" fillId="0" borderId="16" xfId="7" applyFont="1" applyFill="1" applyBorder="1" applyAlignment="1">
      <alignment horizontal="center" wrapText="1"/>
    </xf>
    <xf numFmtId="165" fontId="52" fillId="0" borderId="17" xfId="7" applyNumberFormat="1" applyFont="1" applyBorder="1" applyAlignment="1">
      <alignment horizontal="center" wrapText="1"/>
    </xf>
    <xf numFmtId="165" fontId="52" fillId="0" borderId="15" xfId="7" applyNumberFormat="1" applyFont="1" applyBorder="1" applyAlignment="1">
      <alignment horizontal="center" wrapText="1"/>
    </xf>
    <xf numFmtId="165" fontId="52" fillId="0" borderId="0" xfId="7" applyNumberFormat="1" applyFont="1" applyFill="1"/>
    <xf numFmtId="3" fontId="52" fillId="0" borderId="0" xfId="7" applyNumberFormat="1" applyFont="1" applyFill="1"/>
    <xf numFmtId="0" fontId="52" fillId="0" borderId="12" xfId="7" applyFont="1" applyFill="1" applyBorder="1" applyAlignment="1">
      <alignment horizontal="center" wrapText="1"/>
    </xf>
    <xf numFmtId="165" fontId="52" fillId="0" borderId="19" xfId="7" applyNumberFormat="1" applyFont="1" applyBorder="1" applyAlignment="1">
      <alignment horizontal="center" wrapText="1"/>
    </xf>
    <xf numFmtId="0" fontId="52" fillId="0" borderId="12" xfId="7" applyFont="1" applyFill="1" applyBorder="1" applyAlignment="1">
      <alignment wrapText="1"/>
    </xf>
    <xf numFmtId="0" fontId="3" fillId="0" borderId="29" xfId="7" applyFont="1" applyFill="1" applyBorder="1" applyAlignment="1">
      <alignment horizontal="center" vertical="top" wrapText="1"/>
    </xf>
    <xf numFmtId="0" fontId="3" fillId="0" borderId="30" xfId="7" applyFont="1" applyFill="1" applyBorder="1" applyAlignment="1">
      <alignment horizontal="center" vertical="top" wrapText="1"/>
    </xf>
    <xf numFmtId="0" fontId="3" fillId="0" borderId="31" xfId="7" applyFont="1" applyFill="1" applyBorder="1" applyAlignment="1">
      <alignment horizontal="center" vertical="top" wrapText="1"/>
    </xf>
    <xf numFmtId="0" fontId="3" fillId="0" borderId="16" xfId="7" applyFont="1" applyFill="1" applyBorder="1" applyAlignment="1">
      <alignment horizontal="center" wrapText="1"/>
    </xf>
    <xf numFmtId="165" fontId="3" fillId="0" borderId="17" xfId="7" applyNumberFormat="1" applyFont="1" applyBorder="1" applyAlignment="1">
      <alignment horizontal="center" wrapText="1"/>
    </xf>
    <xf numFmtId="165" fontId="3" fillId="0" borderId="15" xfId="7" applyNumberFormat="1" applyFont="1" applyBorder="1" applyAlignment="1">
      <alignment horizontal="center" wrapText="1"/>
    </xf>
    <xf numFmtId="0" fontId="3" fillId="0" borderId="12" xfId="7" applyFont="1" applyFill="1" applyBorder="1" applyAlignment="1">
      <alignment horizontal="center" wrapText="1"/>
    </xf>
    <xf numFmtId="165" fontId="3" fillId="0" borderId="19" xfId="7" applyNumberFormat="1" applyFont="1" applyBorder="1" applyAlignment="1">
      <alignment horizontal="center" wrapText="1"/>
    </xf>
    <xf numFmtId="0" fontId="3" fillId="0" borderId="12" xfId="7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0" fillId="0" borderId="0" xfId="0"/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center" wrapText="1" indent="4"/>
    </xf>
    <xf numFmtId="0" fontId="50" fillId="0" borderId="19" xfId="0" applyFont="1" applyFill="1" applyBorder="1" applyAlignment="1">
      <alignment horizontal="left" vertical="center" wrapText="1" indent="4"/>
    </xf>
    <xf numFmtId="0" fontId="50" fillId="0" borderId="15" xfId="0" applyFont="1" applyFill="1" applyBorder="1" applyAlignment="1">
      <alignment horizontal="left" vertical="center" wrapText="1" indent="4"/>
    </xf>
    <xf numFmtId="49" fontId="48" fillId="0" borderId="12" xfId="0" applyNumberFormat="1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25" fillId="0" borderId="0" xfId="0" applyFont="1" applyFill="1" applyAlignment="1"/>
    <xf numFmtId="0" fontId="43" fillId="0" borderId="0" xfId="0" applyFont="1" applyFill="1" applyAlignment="1">
      <alignment horizontal="center" wrapText="1"/>
    </xf>
    <xf numFmtId="0" fontId="44" fillId="0" borderId="0" xfId="0" applyFont="1" applyFill="1" applyAlignment="1">
      <alignment horizontal="center" wrapText="1"/>
    </xf>
    <xf numFmtId="0" fontId="45" fillId="0" borderId="6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4"/>
    </xf>
    <xf numFmtId="0" fontId="0" fillId="0" borderId="26" xfId="0" applyBorder="1" applyAlignment="1">
      <alignment horizontal="left" indent="4"/>
    </xf>
    <xf numFmtId="0" fontId="0" fillId="0" borderId="27" xfId="0" applyBorder="1" applyAlignment="1">
      <alignment horizontal="left" indent="4"/>
    </xf>
    <xf numFmtId="0" fontId="45" fillId="0" borderId="0" xfId="7" applyFont="1" applyAlignment="1">
      <alignment horizontal="center" wrapText="1"/>
    </xf>
    <xf numFmtId="0" fontId="47" fillId="0" borderId="0" xfId="7" applyFont="1" applyAlignment="1">
      <alignment horizontal="center" wrapText="1"/>
    </xf>
    <xf numFmtId="0" fontId="45" fillId="0" borderId="6" xfId="7" applyFont="1" applyFill="1" applyBorder="1" applyAlignment="1">
      <alignment horizontal="center" vertical="center" wrapText="1"/>
    </xf>
    <xf numFmtId="0" fontId="45" fillId="0" borderId="23" xfId="7" applyFont="1" applyFill="1" applyBorder="1" applyAlignment="1">
      <alignment horizontal="center" vertical="center" wrapText="1"/>
    </xf>
    <xf numFmtId="0" fontId="45" fillId="0" borderId="8" xfId="7" applyFont="1" applyFill="1" applyBorder="1" applyAlignment="1">
      <alignment horizontal="center" vertical="center" wrapText="1"/>
    </xf>
    <xf numFmtId="0" fontId="45" fillId="0" borderId="11" xfId="7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29" fillId="0" borderId="19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53" fillId="0" borderId="0" xfId="7" applyFont="1" applyFill="1" applyAlignment="1">
      <alignment horizontal="center" wrapText="1"/>
    </xf>
    <xf numFmtId="0" fontId="54" fillId="0" borderId="0" xfId="7" applyFont="1" applyFill="1" applyAlignment="1">
      <alignment horizontal="center" wrapText="1"/>
    </xf>
    <xf numFmtId="0" fontId="52" fillId="0" borderId="1" xfId="7" applyFont="1" applyFill="1" applyBorder="1" applyAlignment="1">
      <alignment horizontal="right"/>
    </xf>
  </cellXfs>
  <cellStyles count="9">
    <cellStyle name="Обычный" xfId="0" builtinId="0"/>
    <cellStyle name="Обычный 2" xfId="4"/>
    <cellStyle name="Обычный 3" xfId="5"/>
    <cellStyle name="Обычный 4" xfId="6"/>
    <cellStyle name="Обычный_прил.1,2,3,11" xfId="7"/>
    <cellStyle name="Обычный_Приложение 2" xfId="3"/>
    <cellStyle name="Обычный_прогноз доходов" xfId="1"/>
    <cellStyle name="Стиль 1" xfId="2"/>
    <cellStyle name="Финансовый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61"/>
  <sheetViews>
    <sheetView topLeftCell="A13" zoomScaleSheetLayoutView="100" workbookViewId="0">
      <selection activeCell="E43" sqref="E43"/>
    </sheetView>
  </sheetViews>
  <sheetFormatPr defaultColWidth="7.5546875" defaultRowHeight="12.55"/>
  <cols>
    <col min="1" max="1" width="5.5546875" style="72" customWidth="1"/>
    <col min="2" max="2" width="67.88671875" style="69" customWidth="1"/>
    <col min="3" max="3" width="22" style="77" customWidth="1"/>
    <col min="4" max="4" width="19.44140625" style="78" hidden="1" customWidth="1"/>
    <col min="5" max="5" width="24.109375" style="72" customWidth="1"/>
    <col min="6" max="256" width="7.5546875" style="72"/>
    <col min="257" max="257" width="5.5546875" style="72" customWidth="1"/>
    <col min="258" max="258" width="67.88671875" style="72" customWidth="1"/>
    <col min="259" max="259" width="22" style="72" customWidth="1"/>
    <col min="260" max="260" width="0" style="72" hidden="1" customWidth="1"/>
    <col min="261" max="261" width="24.109375" style="72" customWidth="1"/>
    <col min="262" max="512" width="7.5546875" style="72"/>
    <col min="513" max="513" width="5.5546875" style="72" customWidth="1"/>
    <col min="514" max="514" width="67.88671875" style="72" customWidth="1"/>
    <col min="515" max="515" width="22" style="72" customWidth="1"/>
    <col min="516" max="516" width="0" style="72" hidden="1" customWidth="1"/>
    <col min="517" max="517" width="24.109375" style="72" customWidth="1"/>
    <col min="518" max="768" width="7.5546875" style="72"/>
    <col min="769" max="769" width="5.5546875" style="72" customWidth="1"/>
    <col min="770" max="770" width="67.88671875" style="72" customWidth="1"/>
    <col min="771" max="771" width="22" style="72" customWidth="1"/>
    <col min="772" max="772" width="0" style="72" hidden="1" customWidth="1"/>
    <col min="773" max="773" width="24.109375" style="72" customWidth="1"/>
    <col min="774" max="1024" width="7.5546875" style="72"/>
    <col min="1025" max="1025" width="5.5546875" style="72" customWidth="1"/>
    <col min="1026" max="1026" width="67.88671875" style="72" customWidth="1"/>
    <col min="1027" max="1027" width="22" style="72" customWidth="1"/>
    <col min="1028" max="1028" width="0" style="72" hidden="1" customWidth="1"/>
    <col min="1029" max="1029" width="24.109375" style="72" customWidth="1"/>
    <col min="1030" max="1280" width="7.5546875" style="72"/>
    <col min="1281" max="1281" width="5.5546875" style="72" customWidth="1"/>
    <col min="1282" max="1282" width="67.88671875" style="72" customWidth="1"/>
    <col min="1283" max="1283" width="22" style="72" customWidth="1"/>
    <col min="1284" max="1284" width="0" style="72" hidden="1" customWidth="1"/>
    <col min="1285" max="1285" width="24.109375" style="72" customWidth="1"/>
    <col min="1286" max="1536" width="7.5546875" style="72"/>
    <col min="1537" max="1537" width="5.5546875" style="72" customWidth="1"/>
    <col min="1538" max="1538" width="67.88671875" style="72" customWidth="1"/>
    <col min="1539" max="1539" width="22" style="72" customWidth="1"/>
    <col min="1540" max="1540" width="0" style="72" hidden="1" customWidth="1"/>
    <col min="1541" max="1541" width="24.109375" style="72" customWidth="1"/>
    <col min="1542" max="1792" width="7.5546875" style="72"/>
    <col min="1793" max="1793" width="5.5546875" style="72" customWidth="1"/>
    <col min="1794" max="1794" width="67.88671875" style="72" customWidth="1"/>
    <col min="1795" max="1795" width="22" style="72" customWidth="1"/>
    <col min="1796" max="1796" width="0" style="72" hidden="1" customWidth="1"/>
    <col min="1797" max="1797" width="24.109375" style="72" customWidth="1"/>
    <col min="1798" max="2048" width="7.5546875" style="72"/>
    <col min="2049" max="2049" width="5.5546875" style="72" customWidth="1"/>
    <col min="2050" max="2050" width="67.88671875" style="72" customWidth="1"/>
    <col min="2051" max="2051" width="22" style="72" customWidth="1"/>
    <col min="2052" max="2052" width="0" style="72" hidden="1" customWidth="1"/>
    <col min="2053" max="2053" width="24.109375" style="72" customWidth="1"/>
    <col min="2054" max="2304" width="7.5546875" style="72"/>
    <col min="2305" max="2305" width="5.5546875" style="72" customWidth="1"/>
    <col min="2306" max="2306" width="67.88671875" style="72" customWidth="1"/>
    <col min="2307" max="2307" width="22" style="72" customWidth="1"/>
    <col min="2308" max="2308" width="0" style="72" hidden="1" customWidth="1"/>
    <col min="2309" max="2309" width="24.109375" style="72" customWidth="1"/>
    <col min="2310" max="2560" width="7.5546875" style="72"/>
    <col min="2561" max="2561" width="5.5546875" style="72" customWidth="1"/>
    <col min="2562" max="2562" width="67.88671875" style="72" customWidth="1"/>
    <col min="2563" max="2563" width="22" style="72" customWidth="1"/>
    <col min="2564" max="2564" width="0" style="72" hidden="1" customWidth="1"/>
    <col min="2565" max="2565" width="24.109375" style="72" customWidth="1"/>
    <col min="2566" max="2816" width="7.5546875" style="72"/>
    <col min="2817" max="2817" width="5.5546875" style="72" customWidth="1"/>
    <col min="2818" max="2818" width="67.88671875" style="72" customWidth="1"/>
    <col min="2819" max="2819" width="22" style="72" customWidth="1"/>
    <col min="2820" max="2820" width="0" style="72" hidden="1" customWidth="1"/>
    <col min="2821" max="2821" width="24.109375" style="72" customWidth="1"/>
    <col min="2822" max="3072" width="7.5546875" style="72"/>
    <col min="3073" max="3073" width="5.5546875" style="72" customWidth="1"/>
    <col min="3074" max="3074" width="67.88671875" style="72" customWidth="1"/>
    <col min="3075" max="3075" width="22" style="72" customWidth="1"/>
    <col min="3076" max="3076" width="0" style="72" hidden="1" customWidth="1"/>
    <col min="3077" max="3077" width="24.109375" style="72" customWidth="1"/>
    <col min="3078" max="3328" width="7.5546875" style="72"/>
    <col min="3329" max="3329" width="5.5546875" style="72" customWidth="1"/>
    <col min="3330" max="3330" width="67.88671875" style="72" customWidth="1"/>
    <col min="3331" max="3331" width="22" style="72" customWidth="1"/>
    <col min="3332" max="3332" width="0" style="72" hidden="1" customWidth="1"/>
    <col min="3333" max="3333" width="24.109375" style="72" customWidth="1"/>
    <col min="3334" max="3584" width="7.5546875" style="72"/>
    <col min="3585" max="3585" width="5.5546875" style="72" customWidth="1"/>
    <col min="3586" max="3586" width="67.88671875" style="72" customWidth="1"/>
    <col min="3587" max="3587" width="22" style="72" customWidth="1"/>
    <col min="3588" max="3588" width="0" style="72" hidden="1" customWidth="1"/>
    <col min="3589" max="3589" width="24.109375" style="72" customWidth="1"/>
    <col min="3590" max="3840" width="7.5546875" style="72"/>
    <col min="3841" max="3841" width="5.5546875" style="72" customWidth="1"/>
    <col min="3842" max="3842" width="67.88671875" style="72" customWidth="1"/>
    <col min="3843" max="3843" width="22" style="72" customWidth="1"/>
    <col min="3844" max="3844" width="0" style="72" hidden="1" customWidth="1"/>
    <col min="3845" max="3845" width="24.109375" style="72" customWidth="1"/>
    <col min="3846" max="4096" width="7.5546875" style="72"/>
    <col min="4097" max="4097" width="5.5546875" style="72" customWidth="1"/>
    <col min="4098" max="4098" width="67.88671875" style="72" customWidth="1"/>
    <col min="4099" max="4099" width="22" style="72" customWidth="1"/>
    <col min="4100" max="4100" width="0" style="72" hidden="1" customWidth="1"/>
    <col min="4101" max="4101" width="24.109375" style="72" customWidth="1"/>
    <col min="4102" max="4352" width="7.5546875" style="72"/>
    <col min="4353" max="4353" width="5.5546875" style="72" customWidth="1"/>
    <col min="4354" max="4354" width="67.88671875" style="72" customWidth="1"/>
    <col min="4355" max="4355" width="22" style="72" customWidth="1"/>
    <col min="4356" max="4356" width="0" style="72" hidden="1" customWidth="1"/>
    <col min="4357" max="4357" width="24.109375" style="72" customWidth="1"/>
    <col min="4358" max="4608" width="7.5546875" style="72"/>
    <col min="4609" max="4609" width="5.5546875" style="72" customWidth="1"/>
    <col min="4610" max="4610" width="67.88671875" style="72" customWidth="1"/>
    <col min="4611" max="4611" width="22" style="72" customWidth="1"/>
    <col min="4612" max="4612" width="0" style="72" hidden="1" customWidth="1"/>
    <col min="4613" max="4613" width="24.109375" style="72" customWidth="1"/>
    <col min="4614" max="4864" width="7.5546875" style="72"/>
    <col min="4865" max="4865" width="5.5546875" style="72" customWidth="1"/>
    <col min="4866" max="4866" width="67.88671875" style="72" customWidth="1"/>
    <col min="4867" max="4867" width="22" style="72" customWidth="1"/>
    <col min="4868" max="4868" width="0" style="72" hidden="1" customWidth="1"/>
    <col min="4869" max="4869" width="24.109375" style="72" customWidth="1"/>
    <col min="4870" max="5120" width="7.5546875" style="72"/>
    <col min="5121" max="5121" width="5.5546875" style="72" customWidth="1"/>
    <col min="5122" max="5122" width="67.88671875" style="72" customWidth="1"/>
    <col min="5123" max="5123" width="22" style="72" customWidth="1"/>
    <col min="5124" max="5124" width="0" style="72" hidden="1" customWidth="1"/>
    <col min="5125" max="5125" width="24.109375" style="72" customWidth="1"/>
    <col min="5126" max="5376" width="7.5546875" style="72"/>
    <col min="5377" max="5377" width="5.5546875" style="72" customWidth="1"/>
    <col min="5378" max="5378" width="67.88671875" style="72" customWidth="1"/>
    <col min="5379" max="5379" width="22" style="72" customWidth="1"/>
    <col min="5380" max="5380" width="0" style="72" hidden="1" customWidth="1"/>
    <col min="5381" max="5381" width="24.109375" style="72" customWidth="1"/>
    <col min="5382" max="5632" width="7.5546875" style="72"/>
    <col min="5633" max="5633" width="5.5546875" style="72" customWidth="1"/>
    <col min="5634" max="5634" width="67.88671875" style="72" customWidth="1"/>
    <col min="5635" max="5635" width="22" style="72" customWidth="1"/>
    <col min="5636" max="5636" width="0" style="72" hidden="1" customWidth="1"/>
    <col min="5637" max="5637" width="24.109375" style="72" customWidth="1"/>
    <col min="5638" max="5888" width="7.5546875" style="72"/>
    <col min="5889" max="5889" width="5.5546875" style="72" customWidth="1"/>
    <col min="5890" max="5890" width="67.88671875" style="72" customWidth="1"/>
    <col min="5891" max="5891" width="22" style="72" customWidth="1"/>
    <col min="5892" max="5892" width="0" style="72" hidden="1" customWidth="1"/>
    <col min="5893" max="5893" width="24.109375" style="72" customWidth="1"/>
    <col min="5894" max="6144" width="7.5546875" style="72"/>
    <col min="6145" max="6145" width="5.5546875" style="72" customWidth="1"/>
    <col min="6146" max="6146" width="67.88671875" style="72" customWidth="1"/>
    <col min="6147" max="6147" width="22" style="72" customWidth="1"/>
    <col min="6148" max="6148" width="0" style="72" hidden="1" customWidth="1"/>
    <col min="6149" max="6149" width="24.109375" style="72" customWidth="1"/>
    <col min="6150" max="6400" width="7.5546875" style="72"/>
    <col min="6401" max="6401" width="5.5546875" style="72" customWidth="1"/>
    <col min="6402" max="6402" width="67.88671875" style="72" customWidth="1"/>
    <col min="6403" max="6403" width="22" style="72" customWidth="1"/>
    <col min="6404" max="6404" width="0" style="72" hidden="1" customWidth="1"/>
    <col min="6405" max="6405" width="24.109375" style="72" customWidth="1"/>
    <col min="6406" max="6656" width="7.5546875" style="72"/>
    <col min="6657" max="6657" width="5.5546875" style="72" customWidth="1"/>
    <col min="6658" max="6658" width="67.88671875" style="72" customWidth="1"/>
    <col min="6659" max="6659" width="22" style="72" customWidth="1"/>
    <col min="6660" max="6660" width="0" style="72" hidden="1" customWidth="1"/>
    <col min="6661" max="6661" width="24.109375" style="72" customWidth="1"/>
    <col min="6662" max="6912" width="7.5546875" style="72"/>
    <col min="6913" max="6913" width="5.5546875" style="72" customWidth="1"/>
    <col min="6914" max="6914" width="67.88671875" style="72" customWidth="1"/>
    <col min="6915" max="6915" width="22" style="72" customWidth="1"/>
    <col min="6916" max="6916" width="0" style="72" hidden="1" customWidth="1"/>
    <col min="6917" max="6917" width="24.109375" style="72" customWidth="1"/>
    <col min="6918" max="7168" width="7.5546875" style="72"/>
    <col min="7169" max="7169" width="5.5546875" style="72" customWidth="1"/>
    <col min="7170" max="7170" width="67.88671875" style="72" customWidth="1"/>
    <col min="7171" max="7171" width="22" style="72" customWidth="1"/>
    <col min="7172" max="7172" width="0" style="72" hidden="1" customWidth="1"/>
    <col min="7173" max="7173" width="24.109375" style="72" customWidth="1"/>
    <col min="7174" max="7424" width="7.5546875" style="72"/>
    <col min="7425" max="7425" width="5.5546875" style="72" customWidth="1"/>
    <col min="7426" max="7426" width="67.88671875" style="72" customWidth="1"/>
    <col min="7427" max="7427" width="22" style="72" customWidth="1"/>
    <col min="7428" max="7428" width="0" style="72" hidden="1" customWidth="1"/>
    <col min="7429" max="7429" width="24.109375" style="72" customWidth="1"/>
    <col min="7430" max="7680" width="7.5546875" style="72"/>
    <col min="7681" max="7681" width="5.5546875" style="72" customWidth="1"/>
    <col min="7682" max="7682" width="67.88671875" style="72" customWidth="1"/>
    <col min="7683" max="7683" width="22" style="72" customWidth="1"/>
    <col min="7684" max="7684" width="0" style="72" hidden="1" customWidth="1"/>
    <col min="7685" max="7685" width="24.109375" style="72" customWidth="1"/>
    <col min="7686" max="7936" width="7.5546875" style="72"/>
    <col min="7937" max="7937" width="5.5546875" style="72" customWidth="1"/>
    <col min="7938" max="7938" width="67.88671875" style="72" customWidth="1"/>
    <col min="7939" max="7939" width="22" style="72" customWidth="1"/>
    <col min="7940" max="7940" width="0" style="72" hidden="1" customWidth="1"/>
    <col min="7941" max="7941" width="24.109375" style="72" customWidth="1"/>
    <col min="7942" max="8192" width="7.5546875" style="72"/>
    <col min="8193" max="8193" width="5.5546875" style="72" customWidth="1"/>
    <col min="8194" max="8194" width="67.88671875" style="72" customWidth="1"/>
    <col min="8195" max="8195" width="22" style="72" customWidth="1"/>
    <col min="8196" max="8196" width="0" style="72" hidden="1" customWidth="1"/>
    <col min="8197" max="8197" width="24.109375" style="72" customWidth="1"/>
    <col min="8198" max="8448" width="7.5546875" style="72"/>
    <col min="8449" max="8449" width="5.5546875" style="72" customWidth="1"/>
    <col min="8450" max="8450" width="67.88671875" style="72" customWidth="1"/>
    <col min="8451" max="8451" width="22" style="72" customWidth="1"/>
    <col min="8452" max="8452" width="0" style="72" hidden="1" customWidth="1"/>
    <col min="8453" max="8453" width="24.109375" style="72" customWidth="1"/>
    <col min="8454" max="8704" width="7.5546875" style="72"/>
    <col min="8705" max="8705" width="5.5546875" style="72" customWidth="1"/>
    <col min="8706" max="8706" width="67.88671875" style="72" customWidth="1"/>
    <col min="8707" max="8707" width="22" style="72" customWidth="1"/>
    <col min="8708" max="8708" width="0" style="72" hidden="1" customWidth="1"/>
    <col min="8709" max="8709" width="24.109375" style="72" customWidth="1"/>
    <col min="8710" max="8960" width="7.5546875" style="72"/>
    <col min="8961" max="8961" width="5.5546875" style="72" customWidth="1"/>
    <col min="8962" max="8962" width="67.88671875" style="72" customWidth="1"/>
    <col min="8963" max="8963" width="22" style="72" customWidth="1"/>
    <col min="8964" max="8964" width="0" style="72" hidden="1" customWidth="1"/>
    <col min="8965" max="8965" width="24.109375" style="72" customWidth="1"/>
    <col min="8966" max="9216" width="7.5546875" style="72"/>
    <col min="9217" max="9217" width="5.5546875" style="72" customWidth="1"/>
    <col min="9218" max="9218" width="67.88671875" style="72" customWidth="1"/>
    <col min="9219" max="9219" width="22" style="72" customWidth="1"/>
    <col min="9220" max="9220" width="0" style="72" hidden="1" customWidth="1"/>
    <col min="9221" max="9221" width="24.109375" style="72" customWidth="1"/>
    <col min="9222" max="9472" width="7.5546875" style="72"/>
    <col min="9473" max="9473" width="5.5546875" style="72" customWidth="1"/>
    <col min="9474" max="9474" width="67.88671875" style="72" customWidth="1"/>
    <col min="9475" max="9475" width="22" style="72" customWidth="1"/>
    <col min="9476" max="9476" width="0" style="72" hidden="1" customWidth="1"/>
    <col min="9477" max="9477" width="24.109375" style="72" customWidth="1"/>
    <col min="9478" max="9728" width="7.5546875" style="72"/>
    <col min="9729" max="9729" width="5.5546875" style="72" customWidth="1"/>
    <col min="9730" max="9730" width="67.88671875" style="72" customWidth="1"/>
    <col min="9731" max="9731" width="22" style="72" customWidth="1"/>
    <col min="9732" max="9732" width="0" style="72" hidden="1" customWidth="1"/>
    <col min="9733" max="9733" width="24.109375" style="72" customWidth="1"/>
    <col min="9734" max="9984" width="7.5546875" style="72"/>
    <col min="9985" max="9985" width="5.5546875" style="72" customWidth="1"/>
    <col min="9986" max="9986" width="67.88671875" style="72" customWidth="1"/>
    <col min="9987" max="9987" width="22" style="72" customWidth="1"/>
    <col min="9988" max="9988" width="0" style="72" hidden="1" customWidth="1"/>
    <col min="9989" max="9989" width="24.109375" style="72" customWidth="1"/>
    <col min="9990" max="10240" width="7.5546875" style="72"/>
    <col min="10241" max="10241" width="5.5546875" style="72" customWidth="1"/>
    <col min="10242" max="10242" width="67.88671875" style="72" customWidth="1"/>
    <col min="10243" max="10243" width="22" style="72" customWidth="1"/>
    <col min="10244" max="10244" width="0" style="72" hidden="1" customWidth="1"/>
    <col min="10245" max="10245" width="24.109375" style="72" customWidth="1"/>
    <col min="10246" max="10496" width="7.5546875" style="72"/>
    <col min="10497" max="10497" width="5.5546875" style="72" customWidth="1"/>
    <col min="10498" max="10498" width="67.88671875" style="72" customWidth="1"/>
    <col min="10499" max="10499" width="22" style="72" customWidth="1"/>
    <col min="10500" max="10500" width="0" style="72" hidden="1" customWidth="1"/>
    <col min="10501" max="10501" width="24.109375" style="72" customWidth="1"/>
    <col min="10502" max="10752" width="7.5546875" style="72"/>
    <col min="10753" max="10753" width="5.5546875" style="72" customWidth="1"/>
    <col min="10754" max="10754" width="67.88671875" style="72" customWidth="1"/>
    <col min="10755" max="10755" width="22" style="72" customWidth="1"/>
    <col min="10756" max="10756" width="0" style="72" hidden="1" customWidth="1"/>
    <col min="10757" max="10757" width="24.109375" style="72" customWidth="1"/>
    <col min="10758" max="11008" width="7.5546875" style="72"/>
    <col min="11009" max="11009" width="5.5546875" style="72" customWidth="1"/>
    <col min="11010" max="11010" width="67.88671875" style="72" customWidth="1"/>
    <col min="11011" max="11011" width="22" style="72" customWidth="1"/>
    <col min="11012" max="11012" width="0" style="72" hidden="1" customWidth="1"/>
    <col min="11013" max="11013" width="24.109375" style="72" customWidth="1"/>
    <col min="11014" max="11264" width="7.5546875" style="72"/>
    <col min="11265" max="11265" width="5.5546875" style="72" customWidth="1"/>
    <col min="11266" max="11266" width="67.88671875" style="72" customWidth="1"/>
    <col min="11267" max="11267" width="22" style="72" customWidth="1"/>
    <col min="11268" max="11268" width="0" style="72" hidden="1" customWidth="1"/>
    <col min="11269" max="11269" width="24.109375" style="72" customWidth="1"/>
    <col min="11270" max="11520" width="7.5546875" style="72"/>
    <col min="11521" max="11521" width="5.5546875" style="72" customWidth="1"/>
    <col min="11522" max="11522" width="67.88671875" style="72" customWidth="1"/>
    <col min="11523" max="11523" width="22" style="72" customWidth="1"/>
    <col min="11524" max="11524" width="0" style="72" hidden="1" customWidth="1"/>
    <col min="11525" max="11525" width="24.109375" style="72" customWidth="1"/>
    <col min="11526" max="11776" width="7.5546875" style="72"/>
    <col min="11777" max="11777" width="5.5546875" style="72" customWidth="1"/>
    <col min="11778" max="11778" width="67.88671875" style="72" customWidth="1"/>
    <col min="11779" max="11779" width="22" style="72" customWidth="1"/>
    <col min="11780" max="11780" width="0" style="72" hidden="1" customWidth="1"/>
    <col min="11781" max="11781" width="24.109375" style="72" customWidth="1"/>
    <col min="11782" max="12032" width="7.5546875" style="72"/>
    <col min="12033" max="12033" width="5.5546875" style="72" customWidth="1"/>
    <col min="12034" max="12034" width="67.88671875" style="72" customWidth="1"/>
    <col min="12035" max="12035" width="22" style="72" customWidth="1"/>
    <col min="12036" max="12036" width="0" style="72" hidden="1" customWidth="1"/>
    <col min="12037" max="12037" width="24.109375" style="72" customWidth="1"/>
    <col min="12038" max="12288" width="7.5546875" style="72"/>
    <col min="12289" max="12289" width="5.5546875" style="72" customWidth="1"/>
    <col min="12290" max="12290" width="67.88671875" style="72" customWidth="1"/>
    <col min="12291" max="12291" width="22" style="72" customWidth="1"/>
    <col min="12292" max="12292" width="0" style="72" hidden="1" customWidth="1"/>
    <col min="12293" max="12293" width="24.109375" style="72" customWidth="1"/>
    <col min="12294" max="12544" width="7.5546875" style="72"/>
    <col min="12545" max="12545" width="5.5546875" style="72" customWidth="1"/>
    <col min="12546" max="12546" width="67.88671875" style="72" customWidth="1"/>
    <col min="12547" max="12547" width="22" style="72" customWidth="1"/>
    <col min="12548" max="12548" width="0" style="72" hidden="1" customWidth="1"/>
    <col min="12549" max="12549" width="24.109375" style="72" customWidth="1"/>
    <col min="12550" max="12800" width="7.5546875" style="72"/>
    <col min="12801" max="12801" width="5.5546875" style="72" customWidth="1"/>
    <col min="12802" max="12802" width="67.88671875" style="72" customWidth="1"/>
    <col min="12803" max="12803" width="22" style="72" customWidth="1"/>
    <col min="12804" max="12804" width="0" style="72" hidden="1" customWidth="1"/>
    <col min="12805" max="12805" width="24.109375" style="72" customWidth="1"/>
    <col min="12806" max="13056" width="7.5546875" style="72"/>
    <col min="13057" max="13057" width="5.5546875" style="72" customWidth="1"/>
    <col min="13058" max="13058" width="67.88671875" style="72" customWidth="1"/>
    <col min="13059" max="13059" width="22" style="72" customWidth="1"/>
    <col min="13060" max="13060" width="0" style="72" hidden="1" customWidth="1"/>
    <col min="13061" max="13061" width="24.109375" style="72" customWidth="1"/>
    <col min="13062" max="13312" width="7.5546875" style="72"/>
    <col min="13313" max="13313" width="5.5546875" style="72" customWidth="1"/>
    <col min="13314" max="13314" width="67.88671875" style="72" customWidth="1"/>
    <col min="13315" max="13315" width="22" style="72" customWidth="1"/>
    <col min="13316" max="13316" width="0" style="72" hidden="1" customWidth="1"/>
    <col min="13317" max="13317" width="24.109375" style="72" customWidth="1"/>
    <col min="13318" max="13568" width="7.5546875" style="72"/>
    <col min="13569" max="13569" width="5.5546875" style="72" customWidth="1"/>
    <col min="13570" max="13570" width="67.88671875" style="72" customWidth="1"/>
    <col min="13571" max="13571" width="22" style="72" customWidth="1"/>
    <col min="13572" max="13572" width="0" style="72" hidden="1" customWidth="1"/>
    <col min="13573" max="13573" width="24.109375" style="72" customWidth="1"/>
    <col min="13574" max="13824" width="7.5546875" style="72"/>
    <col min="13825" max="13825" width="5.5546875" style="72" customWidth="1"/>
    <col min="13826" max="13826" width="67.88671875" style="72" customWidth="1"/>
    <col min="13827" max="13827" width="22" style="72" customWidth="1"/>
    <col min="13828" max="13828" width="0" style="72" hidden="1" customWidth="1"/>
    <col min="13829" max="13829" width="24.109375" style="72" customWidth="1"/>
    <col min="13830" max="14080" width="7.5546875" style="72"/>
    <col min="14081" max="14081" width="5.5546875" style="72" customWidth="1"/>
    <col min="14082" max="14082" width="67.88671875" style="72" customWidth="1"/>
    <col min="14083" max="14083" width="22" style="72" customWidth="1"/>
    <col min="14084" max="14084" width="0" style="72" hidden="1" customWidth="1"/>
    <col min="14085" max="14085" width="24.109375" style="72" customWidth="1"/>
    <col min="14086" max="14336" width="7.5546875" style="72"/>
    <col min="14337" max="14337" width="5.5546875" style="72" customWidth="1"/>
    <col min="14338" max="14338" width="67.88671875" style="72" customWidth="1"/>
    <col min="14339" max="14339" width="22" style="72" customWidth="1"/>
    <col min="14340" max="14340" width="0" style="72" hidden="1" customWidth="1"/>
    <col min="14341" max="14341" width="24.109375" style="72" customWidth="1"/>
    <col min="14342" max="14592" width="7.5546875" style="72"/>
    <col min="14593" max="14593" width="5.5546875" style="72" customWidth="1"/>
    <col min="14594" max="14594" width="67.88671875" style="72" customWidth="1"/>
    <col min="14595" max="14595" width="22" style="72" customWidth="1"/>
    <col min="14596" max="14596" width="0" style="72" hidden="1" customWidth="1"/>
    <col min="14597" max="14597" width="24.109375" style="72" customWidth="1"/>
    <col min="14598" max="14848" width="7.5546875" style="72"/>
    <col min="14849" max="14849" width="5.5546875" style="72" customWidth="1"/>
    <col min="14850" max="14850" width="67.88671875" style="72" customWidth="1"/>
    <col min="14851" max="14851" width="22" style="72" customWidth="1"/>
    <col min="14852" max="14852" width="0" style="72" hidden="1" customWidth="1"/>
    <col min="14853" max="14853" width="24.109375" style="72" customWidth="1"/>
    <col min="14854" max="15104" width="7.5546875" style="72"/>
    <col min="15105" max="15105" width="5.5546875" style="72" customWidth="1"/>
    <col min="15106" max="15106" width="67.88671875" style="72" customWidth="1"/>
    <col min="15107" max="15107" width="22" style="72" customWidth="1"/>
    <col min="15108" max="15108" width="0" style="72" hidden="1" customWidth="1"/>
    <col min="15109" max="15109" width="24.109375" style="72" customWidth="1"/>
    <col min="15110" max="15360" width="7.5546875" style="72"/>
    <col min="15361" max="15361" width="5.5546875" style="72" customWidth="1"/>
    <col min="15362" max="15362" width="67.88671875" style="72" customWidth="1"/>
    <col min="15363" max="15363" width="22" style="72" customWidth="1"/>
    <col min="15364" max="15364" width="0" style="72" hidden="1" customWidth="1"/>
    <col min="15365" max="15365" width="24.109375" style="72" customWidth="1"/>
    <col min="15366" max="15616" width="7.5546875" style="72"/>
    <col min="15617" max="15617" width="5.5546875" style="72" customWidth="1"/>
    <col min="15618" max="15618" width="67.88671875" style="72" customWidth="1"/>
    <col min="15619" max="15619" width="22" style="72" customWidth="1"/>
    <col min="15620" max="15620" width="0" style="72" hidden="1" customWidth="1"/>
    <col min="15621" max="15621" width="24.109375" style="72" customWidth="1"/>
    <col min="15622" max="15872" width="7.5546875" style="72"/>
    <col min="15873" max="15873" width="5.5546875" style="72" customWidth="1"/>
    <col min="15874" max="15874" width="67.88671875" style="72" customWidth="1"/>
    <col min="15875" max="15875" width="22" style="72" customWidth="1"/>
    <col min="15876" max="15876" width="0" style="72" hidden="1" customWidth="1"/>
    <col min="15877" max="15877" width="24.109375" style="72" customWidth="1"/>
    <col min="15878" max="16128" width="7.5546875" style="72"/>
    <col min="16129" max="16129" width="5.5546875" style="72" customWidth="1"/>
    <col min="16130" max="16130" width="67.88671875" style="72" customWidth="1"/>
    <col min="16131" max="16131" width="22" style="72" customWidth="1"/>
    <col min="16132" max="16132" width="0" style="72" hidden="1" customWidth="1"/>
    <col min="16133" max="16133" width="24.109375" style="72" customWidth="1"/>
    <col min="16134" max="16384" width="7.5546875" style="72"/>
  </cols>
  <sheetData>
    <row r="1" spans="2:12" ht="13.15">
      <c r="C1" s="215" t="s">
        <v>209</v>
      </c>
      <c r="D1" s="216"/>
      <c r="E1" s="216"/>
      <c r="F1" s="216"/>
      <c r="G1" s="216"/>
      <c r="H1" s="70"/>
      <c r="I1" s="71"/>
    </row>
    <row r="2" spans="2:12" ht="13.15">
      <c r="C2" s="217" t="s">
        <v>210</v>
      </c>
      <c r="D2" s="216"/>
      <c r="E2" s="216"/>
      <c r="F2" s="216"/>
      <c r="G2" s="216"/>
      <c r="H2" s="70"/>
      <c r="I2" s="71"/>
    </row>
    <row r="3" spans="2:12" ht="12.7" customHeight="1">
      <c r="C3" s="217" t="s">
        <v>211</v>
      </c>
      <c r="D3" s="216"/>
      <c r="E3" s="216"/>
      <c r="F3" s="216"/>
      <c r="G3" s="216"/>
      <c r="H3" s="70"/>
      <c r="I3" s="71"/>
    </row>
    <row r="4" spans="2:12" ht="12.7" customHeight="1">
      <c r="C4" s="217" t="s">
        <v>212</v>
      </c>
      <c r="D4" s="216"/>
      <c r="E4" s="216"/>
      <c r="F4" s="216"/>
      <c r="G4" s="216"/>
      <c r="H4" s="70"/>
      <c r="I4" s="71"/>
    </row>
    <row r="5" spans="2:12" ht="12.7" customHeight="1">
      <c r="C5" s="217" t="s">
        <v>213</v>
      </c>
      <c r="D5" s="216"/>
      <c r="E5" s="216"/>
      <c r="F5" s="216"/>
      <c r="G5" s="216"/>
      <c r="H5" s="70"/>
      <c r="I5" s="71"/>
    </row>
    <row r="6" spans="2:12" ht="12.7" customHeight="1">
      <c r="C6" s="217" t="s">
        <v>214</v>
      </c>
      <c r="D6" s="218"/>
      <c r="E6" s="218"/>
      <c r="F6"/>
      <c r="G6"/>
      <c r="H6" s="70"/>
      <c r="I6" s="71"/>
    </row>
    <row r="7" spans="2:12" ht="13.15">
      <c r="C7" s="206" t="s">
        <v>215</v>
      </c>
      <c r="D7" s="206"/>
      <c r="E7" s="206"/>
      <c r="F7" s="206"/>
      <c r="G7" s="206"/>
      <c r="H7" s="206"/>
      <c r="I7" s="206"/>
    </row>
    <row r="8" spans="2:12" ht="15.05" customHeight="1">
      <c r="B8" s="73"/>
      <c r="C8" s="74"/>
      <c r="D8" s="75"/>
    </row>
    <row r="9" spans="2:12" ht="15.05" customHeight="1">
      <c r="B9" s="76"/>
    </row>
    <row r="10" spans="2:12" ht="13.5" customHeight="1">
      <c r="B10" s="207" t="s">
        <v>216</v>
      </c>
      <c r="C10" s="207"/>
      <c r="D10" s="207"/>
      <c r="E10" s="207"/>
    </row>
    <row r="11" spans="2:12" ht="13.5" customHeight="1">
      <c r="B11" s="207" t="s">
        <v>217</v>
      </c>
      <c r="C11" s="207"/>
      <c r="D11" s="207"/>
      <c r="E11" s="207"/>
    </row>
    <row r="12" spans="2:12" ht="15.05" customHeight="1"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</row>
    <row r="13" spans="2:12" ht="15.05" customHeight="1" thickBot="1">
      <c r="B13" s="79"/>
      <c r="C13" s="79"/>
      <c r="D13" s="80"/>
      <c r="E13" s="81" t="s">
        <v>218</v>
      </c>
    </row>
    <row r="14" spans="2:12">
      <c r="B14" s="209" t="s">
        <v>219</v>
      </c>
      <c r="C14" s="211" t="s">
        <v>220</v>
      </c>
      <c r="D14" s="213" t="s">
        <v>221</v>
      </c>
      <c r="E14" s="214"/>
    </row>
    <row r="15" spans="2:12" ht="14.25" customHeight="1" thickBot="1">
      <c r="B15" s="210"/>
      <c r="C15" s="212"/>
      <c r="D15" s="82" t="s">
        <v>222</v>
      </c>
      <c r="E15" s="83" t="s">
        <v>223</v>
      </c>
    </row>
    <row r="16" spans="2:12" ht="12.7" hidden="1" customHeight="1">
      <c r="B16" s="84" t="s">
        <v>224</v>
      </c>
      <c r="C16" s="85" t="s">
        <v>225</v>
      </c>
      <c r="D16" s="86"/>
      <c r="E16" s="87"/>
    </row>
    <row r="17" spans="2:5" ht="15.05" hidden="1" customHeight="1">
      <c r="B17" s="88" t="s">
        <v>226</v>
      </c>
      <c r="C17" s="89" t="s">
        <v>227</v>
      </c>
      <c r="D17" s="90"/>
      <c r="E17" s="91"/>
    </row>
    <row r="18" spans="2:5" ht="13.5" hidden="1" customHeight="1">
      <c r="B18" s="92" t="s">
        <v>228</v>
      </c>
      <c r="C18" s="89" t="s">
        <v>229</v>
      </c>
      <c r="D18" s="90"/>
      <c r="E18" s="93">
        <f>20+10</f>
        <v>30</v>
      </c>
    </row>
    <row r="19" spans="2:5" ht="15.05" hidden="1" customHeight="1">
      <c r="B19" s="94" t="s">
        <v>38</v>
      </c>
      <c r="C19" s="89" t="s">
        <v>230</v>
      </c>
      <c r="D19" s="90"/>
      <c r="E19" s="95"/>
    </row>
    <row r="20" spans="2:5" ht="14.25" hidden="1" customHeight="1">
      <c r="B20" s="92" t="s">
        <v>40</v>
      </c>
      <c r="C20" s="89" t="s">
        <v>231</v>
      </c>
      <c r="D20" s="90"/>
      <c r="E20" s="95">
        <v>0</v>
      </c>
    </row>
    <row r="21" spans="2:5" ht="15.05" hidden="1" customHeight="1">
      <c r="B21" s="92" t="s">
        <v>40</v>
      </c>
      <c r="C21" s="89" t="s">
        <v>232</v>
      </c>
      <c r="D21" s="90"/>
      <c r="E21" s="93">
        <v>50</v>
      </c>
    </row>
    <row r="22" spans="2:5" ht="14.25" hidden="1" customHeight="1">
      <c r="B22" s="92" t="s">
        <v>55</v>
      </c>
      <c r="C22" s="89" t="s">
        <v>233</v>
      </c>
      <c r="D22" s="90"/>
      <c r="E22" s="96">
        <v>90</v>
      </c>
    </row>
    <row r="23" spans="2:5" ht="11.3" hidden="1" customHeight="1">
      <c r="B23" s="92" t="s">
        <v>234</v>
      </c>
      <c r="C23" s="89" t="s">
        <v>235</v>
      </c>
      <c r="D23" s="90"/>
      <c r="E23" s="96">
        <v>30</v>
      </c>
    </row>
    <row r="24" spans="2:5" ht="13.5" hidden="1" customHeight="1">
      <c r="B24" s="92" t="s">
        <v>236</v>
      </c>
      <c r="C24" s="89" t="s">
        <v>237</v>
      </c>
      <c r="D24" s="90"/>
      <c r="E24" s="96">
        <v>0</v>
      </c>
    </row>
    <row r="25" spans="2:5" ht="12.7" hidden="1" customHeight="1">
      <c r="B25" s="92" t="s">
        <v>238</v>
      </c>
      <c r="C25" s="89" t="s">
        <v>239</v>
      </c>
      <c r="D25" s="90"/>
      <c r="E25" s="96">
        <v>0</v>
      </c>
    </row>
    <row r="26" spans="2:5" ht="18" hidden="1" customHeight="1">
      <c r="B26" s="92" t="s">
        <v>240</v>
      </c>
      <c r="C26" s="89" t="s">
        <v>241</v>
      </c>
      <c r="D26" s="90"/>
      <c r="E26" s="96">
        <v>0</v>
      </c>
    </row>
    <row r="27" spans="2:5" ht="0.8" customHeight="1">
      <c r="B27" s="94" t="s">
        <v>242</v>
      </c>
      <c r="C27" s="89" t="s">
        <v>243</v>
      </c>
      <c r="D27" s="90"/>
      <c r="E27" s="95"/>
    </row>
    <row r="28" spans="2:5" ht="18.8" hidden="1" customHeight="1">
      <c r="B28" s="92" t="s">
        <v>67</v>
      </c>
      <c r="C28" s="89" t="s">
        <v>244</v>
      </c>
      <c r="D28" s="90"/>
      <c r="E28" s="95"/>
    </row>
    <row r="29" spans="2:5" ht="17.25" hidden="1" customHeight="1">
      <c r="B29" s="92" t="s">
        <v>245</v>
      </c>
      <c r="C29" s="89" t="s">
        <v>246</v>
      </c>
      <c r="D29" s="90"/>
      <c r="E29" s="96">
        <v>100</v>
      </c>
    </row>
    <row r="30" spans="2:5" ht="17.25" hidden="1" customHeight="1">
      <c r="B30" s="92" t="s">
        <v>247</v>
      </c>
      <c r="C30" s="89" t="s">
        <v>248</v>
      </c>
      <c r="D30" s="90"/>
      <c r="E30" s="96"/>
    </row>
    <row r="31" spans="2:5" ht="18.8" hidden="1" customHeight="1">
      <c r="B31" s="92" t="s">
        <v>249</v>
      </c>
      <c r="C31" s="89" t="s">
        <v>250</v>
      </c>
      <c r="D31" s="90"/>
      <c r="E31" s="96">
        <v>100</v>
      </c>
    </row>
    <row r="32" spans="2:5" ht="22.55" hidden="1" customHeight="1">
      <c r="B32" s="92" t="s">
        <v>251</v>
      </c>
      <c r="C32" s="89" t="s">
        <v>252</v>
      </c>
      <c r="D32" s="90"/>
      <c r="E32" s="96">
        <v>100</v>
      </c>
    </row>
    <row r="33" spans="2:7" ht="22.55">
      <c r="B33" s="97" t="s">
        <v>253</v>
      </c>
      <c r="C33" s="98" t="s">
        <v>254</v>
      </c>
      <c r="D33" s="90"/>
      <c r="E33" s="99"/>
    </row>
    <row r="34" spans="2:7" ht="22.55">
      <c r="B34" s="100" t="s">
        <v>255</v>
      </c>
      <c r="C34" s="98" t="s">
        <v>256</v>
      </c>
      <c r="D34" s="90"/>
      <c r="E34" s="99"/>
    </row>
    <row r="35" spans="2:7" ht="22.55" hidden="1">
      <c r="B35" s="100" t="s">
        <v>257</v>
      </c>
      <c r="C35" s="98" t="s">
        <v>258</v>
      </c>
      <c r="D35" s="90" t="s">
        <v>259</v>
      </c>
      <c r="E35" s="99">
        <v>100</v>
      </c>
    </row>
    <row r="36" spans="2:7" ht="22.55">
      <c r="B36" s="100" t="s">
        <v>260</v>
      </c>
      <c r="C36" s="98" t="s">
        <v>261</v>
      </c>
      <c r="D36" s="90" t="s">
        <v>259</v>
      </c>
      <c r="E36" s="101">
        <v>100</v>
      </c>
    </row>
    <row r="37" spans="2:7" ht="15.05">
      <c r="B37" s="100" t="s">
        <v>262</v>
      </c>
      <c r="C37" s="98" t="s">
        <v>263</v>
      </c>
      <c r="D37" s="90"/>
      <c r="E37" s="101"/>
    </row>
    <row r="38" spans="2:7" ht="15.05">
      <c r="B38" s="100" t="s">
        <v>264</v>
      </c>
      <c r="C38" s="98" t="s">
        <v>265</v>
      </c>
      <c r="D38" s="90">
        <v>50</v>
      </c>
      <c r="E38" s="101">
        <v>50</v>
      </c>
    </row>
    <row r="39" spans="2:7" ht="22.55">
      <c r="B39" s="100" t="s">
        <v>266</v>
      </c>
      <c r="C39" s="98" t="s">
        <v>267</v>
      </c>
      <c r="D39" s="90"/>
      <c r="E39" s="101"/>
    </row>
    <row r="40" spans="2:7" ht="15.05">
      <c r="B40" s="100" t="s">
        <v>268</v>
      </c>
      <c r="C40" s="98" t="s">
        <v>269</v>
      </c>
      <c r="D40" s="90">
        <f>IF(E40=100,"-",100-E40)</f>
        <v>40</v>
      </c>
      <c r="E40" s="101">
        <v>60</v>
      </c>
    </row>
    <row r="41" spans="2:7" ht="19.600000000000001" customHeight="1">
      <c r="B41" s="92" t="s">
        <v>270</v>
      </c>
      <c r="C41" s="89" t="s">
        <v>271</v>
      </c>
      <c r="D41" s="102" t="s">
        <v>272</v>
      </c>
      <c r="E41" s="103"/>
    </row>
    <row r="42" spans="2:7" ht="19.600000000000001" customHeight="1">
      <c r="B42" s="92" t="s">
        <v>273</v>
      </c>
      <c r="C42" s="89" t="s">
        <v>274</v>
      </c>
      <c r="D42" s="102"/>
      <c r="E42" s="103">
        <v>100</v>
      </c>
    </row>
    <row r="43" spans="2:7" ht="39.799999999999997" customHeight="1">
      <c r="B43" s="92" t="s">
        <v>275</v>
      </c>
      <c r="C43" s="89" t="s">
        <v>276</v>
      </c>
      <c r="D43" s="102"/>
      <c r="E43" s="103"/>
    </row>
    <row r="44" spans="2:7" ht="39.799999999999997" customHeight="1">
      <c r="B44" s="92" t="s">
        <v>277</v>
      </c>
      <c r="C44" s="89" t="s">
        <v>278</v>
      </c>
      <c r="D44" s="102"/>
      <c r="E44" s="103">
        <v>100</v>
      </c>
    </row>
    <row r="45" spans="2:7" ht="22.55" customHeight="1">
      <c r="B45" s="92" t="s">
        <v>279</v>
      </c>
      <c r="C45" s="89" t="s">
        <v>280</v>
      </c>
      <c r="D45" s="102"/>
      <c r="E45" s="103"/>
      <c r="F45" s="104"/>
      <c r="G45" s="104"/>
    </row>
    <row r="46" spans="2:7" ht="22.55" hidden="1">
      <c r="B46" s="94" t="s">
        <v>71</v>
      </c>
      <c r="C46" s="89" t="s">
        <v>281</v>
      </c>
      <c r="D46" s="105"/>
      <c r="E46" s="95"/>
    </row>
    <row r="47" spans="2:7" ht="52.45" hidden="1" customHeight="1">
      <c r="B47" s="92" t="s">
        <v>282</v>
      </c>
      <c r="C47" s="89" t="s">
        <v>283</v>
      </c>
      <c r="D47" s="106"/>
      <c r="E47" s="96"/>
    </row>
    <row r="48" spans="2:7" ht="33.85" hidden="1">
      <c r="B48" s="92" t="s">
        <v>284</v>
      </c>
      <c r="C48" s="89" t="s">
        <v>285</v>
      </c>
      <c r="D48" s="107"/>
      <c r="E48" s="96">
        <v>100</v>
      </c>
    </row>
    <row r="49" spans="2:5" ht="45.1" hidden="1">
      <c r="B49" s="92" t="s">
        <v>286</v>
      </c>
      <c r="C49" s="89" t="s">
        <v>287</v>
      </c>
      <c r="D49" s="107"/>
      <c r="E49" s="96"/>
    </row>
    <row r="50" spans="2:5" ht="45.1" hidden="1">
      <c r="B50" s="92" t="s">
        <v>288</v>
      </c>
      <c r="C50" s="89" t="s">
        <v>289</v>
      </c>
      <c r="D50" s="107"/>
      <c r="E50" s="96">
        <v>100</v>
      </c>
    </row>
    <row r="51" spans="2:5" ht="15.05" hidden="1" customHeight="1">
      <c r="B51" s="94" t="s">
        <v>86</v>
      </c>
      <c r="C51" s="89" t="s">
        <v>290</v>
      </c>
      <c r="D51" s="107"/>
      <c r="E51" s="95"/>
    </row>
    <row r="52" spans="2:5" hidden="1">
      <c r="B52" s="92" t="s">
        <v>291</v>
      </c>
      <c r="C52" s="89" t="s">
        <v>292</v>
      </c>
      <c r="D52" s="107"/>
      <c r="E52" s="96">
        <v>40</v>
      </c>
    </row>
    <row r="53" spans="2:5" ht="15.05" hidden="1" customHeight="1">
      <c r="B53" s="88" t="s">
        <v>96</v>
      </c>
      <c r="C53" s="89" t="s">
        <v>293</v>
      </c>
      <c r="D53" s="107"/>
      <c r="E53" s="95"/>
    </row>
    <row r="54" spans="2:5" ht="22.55" hidden="1">
      <c r="B54" s="92" t="s">
        <v>294</v>
      </c>
      <c r="C54" s="89" t="s">
        <v>295</v>
      </c>
      <c r="D54" s="107"/>
      <c r="E54" s="96">
        <v>100</v>
      </c>
    </row>
    <row r="55" spans="2:5" ht="15.05" hidden="1" customHeight="1">
      <c r="B55" s="94" t="s">
        <v>102</v>
      </c>
      <c r="C55" s="89" t="s">
        <v>296</v>
      </c>
      <c r="D55" s="107"/>
      <c r="E55" s="95"/>
    </row>
    <row r="56" spans="2:5" ht="59.95" hidden="1" customHeight="1">
      <c r="B56" s="92" t="s">
        <v>297</v>
      </c>
      <c r="C56" s="89" t="s">
        <v>298</v>
      </c>
      <c r="D56" s="107"/>
      <c r="E56" s="96">
        <v>100</v>
      </c>
    </row>
    <row r="57" spans="2:5" ht="15.05" hidden="1" customHeight="1">
      <c r="B57" s="94" t="s">
        <v>299</v>
      </c>
      <c r="C57" s="89" t="s">
        <v>300</v>
      </c>
      <c r="D57" s="107"/>
      <c r="E57" s="93">
        <v>100</v>
      </c>
    </row>
    <row r="58" spans="2:5" ht="15.05" hidden="1" customHeight="1">
      <c r="B58" s="94" t="s">
        <v>122</v>
      </c>
      <c r="C58" s="89" t="s">
        <v>301</v>
      </c>
      <c r="D58" s="107"/>
      <c r="E58" s="96"/>
    </row>
    <row r="59" spans="2:5" ht="13.15" hidden="1" thickBot="1">
      <c r="B59" s="108" t="s">
        <v>302</v>
      </c>
      <c r="C59" s="109" t="s">
        <v>303</v>
      </c>
      <c r="D59" s="110"/>
      <c r="E59" s="111">
        <v>100</v>
      </c>
    </row>
    <row r="60" spans="2:5" ht="23.2" hidden="1" thickBot="1">
      <c r="B60" s="112" t="s">
        <v>304</v>
      </c>
      <c r="C60" s="113" t="s">
        <v>305</v>
      </c>
      <c r="D60" s="114"/>
      <c r="E60" s="115">
        <v>100</v>
      </c>
    </row>
    <row r="61" spans="2:5" ht="22.55" hidden="1">
      <c r="B61" s="92" t="s">
        <v>306</v>
      </c>
      <c r="C61" s="89" t="s">
        <v>307</v>
      </c>
      <c r="D61" s="102"/>
      <c r="E61" s="103">
        <v>100</v>
      </c>
    </row>
  </sheetData>
  <mergeCells count="13">
    <mergeCell ref="C6:E6"/>
    <mergeCell ref="C1:G1"/>
    <mergeCell ref="C2:G2"/>
    <mergeCell ref="C3:G3"/>
    <mergeCell ref="C4:G4"/>
    <mergeCell ref="C5:G5"/>
    <mergeCell ref="C7:I7"/>
    <mergeCell ref="B10:E10"/>
    <mergeCell ref="B11:E11"/>
    <mergeCell ref="B12:L12"/>
    <mergeCell ref="B14:B15"/>
    <mergeCell ref="C14:C15"/>
    <mergeCell ref="D14:E14"/>
  </mergeCells>
  <printOptions horizontalCentered="1"/>
  <pageMargins left="0.59055118110236227" right="0.35433070866141736" top="0.35433070866141736" bottom="0.19685039370078741" header="0.35433070866141736" footer="0.1574803149606299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23"/>
  <sheetViews>
    <sheetView view="pageBreakPreview" topLeftCell="A91" zoomScale="120" zoomScaleSheetLayoutView="120" workbookViewId="0">
      <selection activeCell="D96" sqref="D96"/>
    </sheetView>
  </sheetViews>
  <sheetFormatPr defaultColWidth="9.109375" defaultRowHeight="12.55"/>
  <cols>
    <col min="1" max="1" width="20.6640625" style="1" customWidth="1"/>
    <col min="2" max="2" width="56.88671875" style="1" customWidth="1"/>
    <col min="3" max="3" width="9.109375" style="1" hidden="1" customWidth="1"/>
    <col min="4" max="4" width="9.77734375" style="1" customWidth="1"/>
    <col min="5" max="16384" width="9.109375" style="1"/>
  </cols>
  <sheetData>
    <row r="1" spans="1:4" ht="13.15">
      <c r="B1" s="217" t="s">
        <v>0</v>
      </c>
      <c r="C1" s="217"/>
      <c r="D1" s="217"/>
    </row>
    <row r="2" spans="1:4" ht="12.7" customHeight="1">
      <c r="B2" s="217" t="s">
        <v>1</v>
      </c>
      <c r="C2" s="217"/>
      <c r="D2" s="217"/>
    </row>
    <row r="3" spans="1:4" ht="12.7" customHeight="1">
      <c r="B3" s="217" t="s">
        <v>2</v>
      </c>
      <c r="C3" s="217"/>
      <c r="D3" s="217"/>
    </row>
    <row r="4" spans="1:4" ht="12.7" customHeight="1">
      <c r="B4" s="217" t="s">
        <v>3</v>
      </c>
      <c r="C4" s="217"/>
      <c r="D4" s="217"/>
    </row>
    <row r="5" spans="1:4" ht="12.7" customHeight="1">
      <c r="B5" s="217" t="s">
        <v>4</v>
      </c>
      <c r="C5" s="217"/>
      <c r="D5" s="217"/>
    </row>
    <row r="6" spans="1:4" ht="12.7" customHeight="1">
      <c r="B6" s="217" t="s">
        <v>5</v>
      </c>
      <c r="C6" s="217"/>
      <c r="D6" s="217"/>
    </row>
    <row r="7" spans="1:4" ht="13.15">
      <c r="B7" s="2" t="s">
        <v>6</v>
      </c>
      <c r="C7" s="2"/>
      <c r="D7" s="3"/>
    </row>
    <row r="8" spans="1:4">
      <c r="A8" s="219" t="s">
        <v>7</v>
      </c>
      <c r="B8" s="219"/>
      <c r="C8" s="219"/>
      <c r="D8" s="219"/>
    </row>
    <row r="9" spans="1:4" ht="13.15" thickBot="1">
      <c r="A9" s="220"/>
      <c r="B9" s="220"/>
      <c r="C9" s="220"/>
      <c r="D9" s="220"/>
    </row>
    <row r="10" spans="1:4" ht="13.15" thickBot="1">
      <c r="A10" s="4" t="s">
        <v>8</v>
      </c>
      <c r="B10" s="5" t="s">
        <v>9</v>
      </c>
      <c r="C10" s="6"/>
      <c r="D10" s="7" t="s">
        <v>10</v>
      </c>
    </row>
    <row r="11" spans="1:4" ht="13.15">
      <c r="A11" s="8" t="s">
        <v>11</v>
      </c>
      <c r="B11" s="9" t="s">
        <v>12</v>
      </c>
      <c r="C11" s="6"/>
      <c r="D11" s="10">
        <f>D12+D24+D39+D42+D51+D56+D59+D63+D69+D19</f>
        <v>74797.150000000009</v>
      </c>
    </row>
    <row r="12" spans="1:4" ht="13.15">
      <c r="A12" s="11" t="s">
        <v>13</v>
      </c>
      <c r="B12" s="12" t="s">
        <v>14</v>
      </c>
      <c r="C12" s="13"/>
      <c r="D12" s="14">
        <f>D13</f>
        <v>48607.9</v>
      </c>
    </row>
    <row r="13" spans="1:4" ht="13.15">
      <c r="A13" s="15" t="s">
        <v>15</v>
      </c>
      <c r="B13" s="16" t="s">
        <v>16</v>
      </c>
      <c r="C13" s="17"/>
      <c r="D13" s="18">
        <f>D14+D15+D16+D17</f>
        <v>48607.9</v>
      </c>
    </row>
    <row r="14" spans="1:4" ht="49.5" customHeight="1">
      <c r="A14" s="19" t="s">
        <v>17</v>
      </c>
      <c r="B14" s="20" t="s">
        <v>18</v>
      </c>
      <c r="C14" s="21"/>
      <c r="D14" s="22">
        <f>47600+838-0.1</f>
        <v>48437.9</v>
      </c>
    </row>
    <row r="15" spans="1:4" ht="62.65" customHeight="1">
      <c r="A15" s="23" t="s">
        <v>19</v>
      </c>
      <c r="B15" s="24" t="s">
        <v>20</v>
      </c>
      <c r="C15" s="25"/>
      <c r="D15" s="26">
        <v>80</v>
      </c>
    </row>
    <row r="16" spans="1:4" ht="33.85" customHeight="1">
      <c r="A16" s="23" t="s">
        <v>21</v>
      </c>
      <c r="B16" s="24" t="s">
        <v>22</v>
      </c>
      <c r="C16" s="25"/>
      <c r="D16" s="26">
        <v>60</v>
      </c>
    </row>
    <row r="17" spans="1:4" ht="13.15">
      <c r="A17" s="23" t="s">
        <v>23</v>
      </c>
      <c r="B17" s="27" t="s">
        <v>24</v>
      </c>
      <c r="C17" s="25"/>
      <c r="D17" s="26">
        <v>30</v>
      </c>
    </row>
    <row r="18" spans="1:4" ht="31.95">
      <c r="A18" s="23" t="s">
        <v>25</v>
      </c>
      <c r="B18" s="28" t="s">
        <v>26</v>
      </c>
      <c r="C18" s="25"/>
      <c r="D18" s="26">
        <v>0</v>
      </c>
    </row>
    <row r="19" spans="1:4" ht="13.15">
      <c r="A19" s="15" t="s">
        <v>27</v>
      </c>
      <c r="B19" s="29" t="s">
        <v>28</v>
      </c>
      <c r="C19" s="25"/>
      <c r="D19" s="30">
        <f>D20+D21+D22+D23</f>
        <v>74.849999999999994</v>
      </c>
    </row>
    <row r="20" spans="1:4" ht="42.6">
      <c r="A20" s="23" t="s">
        <v>29</v>
      </c>
      <c r="B20" s="24" t="s">
        <v>30</v>
      </c>
      <c r="C20" s="25"/>
      <c r="D20" s="26">
        <v>34.299999999999997</v>
      </c>
    </row>
    <row r="21" spans="1:4" ht="42.6">
      <c r="A21" s="23" t="s">
        <v>31</v>
      </c>
      <c r="B21" s="24" t="s">
        <v>32</v>
      </c>
      <c r="C21" s="25"/>
      <c r="D21" s="26">
        <v>0.15</v>
      </c>
    </row>
    <row r="22" spans="1:4" ht="42.6">
      <c r="A22" s="23" t="s">
        <v>33</v>
      </c>
      <c r="B22" s="31" t="s">
        <v>34</v>
      </c>
      <c r="C22" s="25"/>
      <c r="D22" s="26">
        <v>44.8</v>
      </c>
    </row>
    <row r="23" spans="1:4" ht="42.6">
      <c r="A23" s="23" t="s">
        <v>35</v>
      </c>
      <c r="B23" s="31" t="s">
        <v>36</v>
      </c>
      <c r="C23" s="25"/>
      <c r="D23" s="26">
        <v>-4.4000000000000004</v>
      </c>
    </row>
    <row r="24" spans="1:4" ht="13.15">
      <c r="A24" s="15" t="s">
        <v>37</v>
      </c>
      <c r="B24" s="32" t="s">
        <v>38</v>
      </c>
      <c r="C24" s="25"/>
      <c r="D24" s="18">
        <f>D33+D36+D25</f>
        <v>10867.4</v>
      </c>
    </row>
    <row r="25" spans="1:4" ht="13.15">
      <c r="A25" s="23" t="s">
        <v>39</v>
      </c>
      <c r="B25" s="33" t="s">
        <v>40</v>
      </c>
      <c r="C25" s="25"/>
      <c r="D25" s="34">
        <f>D26+D29</f>
        <v>8000</v>
      </c>
    </row>
    <row r="26" spans="1:4" ht="21.3">
      <c r="A26" s="23" t="s">
        <v>41</v>
      </c>
      <c r="B26" s="33" t="s">
        <v>42</v>
      </c>
      <c r="C26" s="25"/>
      <c r="D26" s="34">
        <f>D27+D28</f>
        <v>7700</v>
      </c>
    </row>
    <row r="27" spans="1:4" ht="21.3">
      <c r="A27" s="23" t="s">
        <v>43</v>
      </c>
      <c r="B27" s="24" t="s">
        <v>42</v>
      </c>
      <c r="C27" s="25"/>
      <c r="D27" s="34">
        <f>7700</f>
        <v>7700</v>
      </c>
    </row>
    <row r="28" spans="1:4" ht="21.3">
      <c r="A28" s="23" t="s">
        <v>44</v>
      </c>
      <c r="B28" s="24" t="s">
        <v>45</v>
      </c>
      <c r="C28" s="25"/>
      <c r="D28" s="34">
        <v>0</v>
      </c>
    </row>
    <row r="29" spans="1:4" ht="21.3">
      <c r="A29" s="23" t="s">
        <v>46</v>
      </c>
      <c r="B29" s="33" t="s">
        <v>47</v>
      </c>
      <c r="C29" s="25"/>
      <c r="D29" s="34">
        <f>D30+D31</f>
        <v>300</v>
      </c>
    </row>
    <row r="30" spans="1:4" ht="31.95">
      <c r="A30" s="23" t="s">
        <v>48</v>
      </c>
      <c r="B30" s="33" t="s">
        <v>49</v>
      </c>
      <c r="C30" s="25"/>
      <c r="D30" s="34">
        <v>300</v>
      </c>
    </row>
    <row r="31" spans="1:4" ht="31.95">
      <c r="A31" s="23" t="s">
        <v>50</v>
      </c>
      <c r="B31" s="33" t="s">
        <v>51</v>
      </c>
      <c r="C31" s="25"/>
      <c r="D31" s="34">
        <v>0</v>
      </c>
    </row>
    <row r="32" spans="1:4" ht="22.55">
      <c r="A32" s="23" t="s">
        <v>52</v>
      </c>
      <c r="B32" s="31" t="s">
        <v>53</v>
      </c>
      <c r="C32" s="25"/>
      <c r="D32" s="34">
        <v>0</v>
      </c>
    </row>
    <row r="33" spans="1:4" ht="13.15">
      <c r="A33" s="23" t="s">
        <v>54</v>
      </c>
      <c r="B33" s="33" t="s">
        <v>55</v>
      </c>
      <c r="C33" s="25"/>
      <c r="D33" s="26">
        <f>D34+D35</f>
        <v>2261.1999999999998</v>
      </c>
    </row>
    <row r="34" spans="1:4" ht="13.15">
      <c r="A34" s="23" t="s">
        <v>56</v>
      </c>
      <c r="B34" s="33" t="s">
        <v>55</v>
      </c>
      <c r="C34" s="25"/>
      <c r="D34" s="26">
        <v>2261.1999999999998</v>
      </c>
    </row>
    <row r="35" spans="1:4" ht="21.3">
      <c r="A35" s="23" t="s">
        <v>57</v>
      </c>
      <c r="B35" s="33" t="s">
        <v>58</v>
      </c>
      <c r="C35" s="25"/>
      <c r="D35" s="26">
        <v>0</v>
      </c>
    </row>
    <row r="36" spans="1:4" ht="13.15">
      <c r="A36" s="23" t="s">
        <v>59</v>
      </c>
      <c r="B36" s="24" t="s">
        <v>60</v>
      </c>
      <c r="C36" s="25"/>
      <c r="D36" s="26">
        <f>D37+D38</f>
        <v>606.20000000000005</v>
      </c>
    </row>
    <row r="37" spans="1:4" ht="13.15">
      <c r="A37" s="23" t="s">
        <v>61</v>
      </c>
      <c r="B37" s="24" t="s">
        <v>60</v>
      </c>
      <c r="C37" s="25"/>
      <c r="D37" s="26">
        <v>606.20000000000005</v>
      </c>
    </row>
    <row r="38" spans="1:4" ht="21.3">
      <c r="A38" s="23" t="s">
        <v>62</v>
      </c>
      <c r="B38" s="24" t="s">
        <v>63</v>
      </c>
      <c r="C38" s="25"/>
      <c r="D38" s="26">
        <v>0</v>
      </c>
    </row>
    <row r="39" spans="1:4" ht="13.15">
      <c r="A39" s="15" t="s">
        <v>64</v>
      </c>
      <c r="B39" s="32" t="s">
        <v>65</v>
      </c>
      <c r="C39" s="25"/>
      <c r="D39" s="18">
        <f>D40</f>
        <v>1700</v>
      </c>
    </row>
    <row r="40" spans="1:4" ht="21.3">
      <c r="A40" s="23" t="s">
        <v>66</v>
      </c>
      <c r="B40" s="33" t="s">
        <v>67</v>
      </c>
      <c r="C40" s="25"/>
      <c r="D40" s="26">
        <f>D41</f>
        <v>1700</v>
      </c>
    </row>
    <row r="41" spans="1:4" ht="21.3">
      <c r="A41" s="23" t="s">
        <v>68</v>
      </c>
      <c r="B41" s="33" t="s">
        <v>69</v>
      </c>
      <c r="C41" s="25"/>
      <c r="D41" s="26">
        <v>1700</v>
      </c>
    </row>
    <row r="42" spans="1:4" ht="17.55">
      <c r="A42" s="15" t="s">
        <v>70</v>
      </c>
      <c r="B42" s="32" t="s">
        <v>71</v>
      </c>
      <c r="C42" s="25"/>
      <c r="D42" s="18">
        <f>D48+D43</f>
        <v>6707.8</v>
      </c>
    </row>
    <row r="43" spans="1:4" ht="42.6">
      <c r="A43" s="23" t="s">
        <v>72</v>
      </c>
      <c r="B43" s="31" t="s">
        <v>73</v>
      </c>
      <c r="C43" s="25"/>
      <c r="D43" s="26">
        <f>D44+D47+D46</f>
        <v>6600</v>
      </c>
    </row>
    <row r="44" spans="1:4" ht="53.25">
      <c r="A44" s="23" t="s">
        <v>74</v>
      </c>
      <c r="B44" s="31" t="s">
        <v>75</v>
      </c>
      <c r="C44" s="25"/>
      <c r="D44" s="26">
        <f>D45</f>
        <v>6600</v>
      </c>
    </row>
    <row r="45" spans="1:4" ht="53.25">
      <c r="A45" s="23" t="s">
        <v>76</v>
      </c>
      <c r="B45" s="31" t="s">
        <v>75</v>
      </c>
      <c r="C45" s="25"/>
      <c r="D45" s="26">
        <f>6600</f>
        <v>6600</v>
      </c>
    </row>
    <row r="46" spans="1:4" ht="42.6">
      <c r="A46" s="23" t="s">
        <v>77</v>
      </c>
      <c r="B46" s="31" t="s">
        <v>78</v>
      </c>
      <c r="C46" s="25"/>
      <c r="D46" s="26">
        <v>0</v>
      </c>
    </row>
    <row r="47" spans="1:4" ht="31.95">
      <c r="A47" s="23" t="s">
        <v>79</v>
      </c>
      <c r="B47" s="31" t="s">
        <v>80</v>
      </c>
      <c r="C47" s="25"/>
      <c r="D47" s="26">
        <v>0</v>
      </c>
    </row>
    <row r="48" spans="1:4" ht="42.6">
      <c r="A48" s="23" t="s">
        <v>81</v>
      </c>
      <c r="B48" s="31" t="s">
        <v>82</v>
      </c>
      <c r="C48" s="25"/>
      <c r="D48" s="26">
        <f>D49</f>
        <v>107.8</v>
      </c>
    </row>
    <row r="49" spans="1:4" ht="42.6">
      <c r="A49" s="23" t="s">
        <v>83</v>
      </c>
      <c r="B49" s="31" t="s">
        <v>82</v>
      </c>
      <c r="C49" s="25"/>
      <c r="D49" s="26">
        <f>D50</f>
        <v>107.8</v>
      </c>
    </row>
    <row r="50" spans="1:4" ht="42.6">
      <c r="A50" s="23" t="s">
        <v>84</v>
      </c>
      <c r="B50" s="31" t="s">
        <v>82</v>
      </c>
      <c r="C50" s="25"/>
      <c r="D50" s="26">
        <v>107.8</v>
      </c>
    </row>
    <row r="51" spans="1:4" ht="13.15">
      <c r="A51" s="15" t="s">
        <v>85</v>
      </c>
      <c r="B51" s="32" t="s">
        <v>86</v>
      </c>
      <c r="C51" s="25"/>
      <c r="D51" s="18">
        <f>D52</f>
        <v>59.5</v>
      </c>
    </row>
    <row r="52" spans="1:4" ht="13.15">
      <c r="A52" s="23" t="s">
        <v>87</v>
      </c>
      <c r="B52" s="35" t="s">
        <v>88</v>
      </c>
      <c r="C52" s="36" t="e">
        <f>C53+#REF!+C54+C55</f>
        <v>#REF!</v>
      </c>
      <c r="D52" s="34">
        <f>D53+D54+D55</f>
        <v>59.5</v>
      </c>
    </row>
    <row r="53" spans="1:4" ht="21.3">
      <c r="A53" s="23" t="s">
        <v>89</v>
      </c>
      <c r="B53" s="33" t="s">
        <v>90</v>
      </c>
      <c r="C53" s="25"/>
      <c r="D53" s="26">
        <v>6.4</v>
      </c>
    </row>
    <row r="54" spans="1:4" ht="13.15">
      <c r="A54" s="23" t="s">
        <v>91</v>
      </c>
      <c r="B54" s="33" t="s">
        <v>92</v>
      </c>
      <c r="C54" s="25"/>
      <c r="D54" s="26">
        <v>1.8</v>
      </c>
    </row>
    <row r="55" spans="1:4" ht="13.15">
      <c r="A55" s="23" t="s">
        <v>93</v>
      </c>
      <c r="B55" s="33" t="s">
        <v>94</v>
      </c>
      <c r="C55" s="25"/>
      <c r="D55" s="26">
        <v>51.3</v>
      </c>
    </row>
    <row r="56" spans="1:4" ht="13.15">
      <c r="A56" s="15" t="s">
        <v>95</v>
      </c>
      <c r="B56" s="37" t="s">
        <v>96</v>
      </c>
      <c r="C56" s="25"/>
      <c r="D56" s="30">
        <f>D58+D57</f>
        <v>5800</v>
      </c>
    </row>
    <row r="57" spans="1:4" ht="21.3">
      <c r="A57" s="23" t="s">
        <v>97</v>
      </c>
      <c r="B57" s="38" t="s">
        <v>98</v>
      </c>
      <c r="C57" s="25"/>
      <c r="D57" s="34">
        <v>0</v>
      </c>
    </row>
    <row r="58" spans="1:4" ht="21.3">
      <c r="A58" s="23" t="s">
        <v>99</v>
      </c>
      <c r="B58" s="38" t="s">
        <v>100</v>
      </c>
      <c r="C58" s="25"/>
      <c r="D58" s="26">
        <v>5800</v>
      </c>
    </row>
    <row r="59" spans="1:4" ht="13.15">
      <c r="A59" s="15" t="s">
        <v>101</v>
      </c>
      <c r="B59" s="32" t="s">
        <v>102</v>
      </c>
      <c r="C59" s="25"/>
      <c r="D59" s="18">
        <f>D61+D60+D62</f>
        <v>240</v>
      </c>
    </row>
    <row r="60" spans="1:4" ht="42.6">
      <c r="A60" s="23" t="s">
        <v>103</v>
      </c>
      <c r="B60" s="39" t="s">
        <v>104</v>
      </c>
      <c r="C60" s="25"/>
      <c r="D60" s="26">
        <v>0</v>
      </c>
    </row>
    <row r="61" spans="1:4" ht="21.3">
      <c r="A61" s="23" t="s">
        <v>105</v>
      </c>
      <c r="B61" s="38" t="s">
        <v>106</v>
      </c>
      <c r="C61" s="25"/>
      <c r="D61" s="26">
        <v>240</v>
      </c>
    </row>
    <row r="62" spans="1:4" ht="21.3">
      <c r="A62" s="23" t="s">
        <v>107</v>
      </c>
      <c r="B62" s="39" t="s">
        <v>108</v>
      </c>
      <c r="C62" s="25"/>
      <c r="D62" s="26">
        <v>0</v>
      </c>
    </row>
    <row r="63" spans="1:4">
      <c r="A63" s="40" t="s">
        <v>109</v>
      </c>
      <c r="B63" s="41" t="s">
        <v>110</v>
      </c>
      <c r="C63" s="25"/>
      <c r="D63" s="18">
        <f>D64+D65+D66+D67</f>
        <v>739.7</v>
      </c>
    </row>
    <row r="64" spans="1:4" ht="21.3">
      <c r="A64" s="40" t="s">
        <v>111</v>
      </c>
      <c r="B64" s="42" t="s">
        <v>112</v>
      </c>
      <c r="C64" s="25"/>
      <c r="D64" s="26">
        <v>70</v>
      </c>
    </row>
    <row r="65" spans="1:4" ht="21.3">
      <c r="A65" s="40" t="s">
        <v>113</v>
      </c>
      <c r="B65" s="42" t="s">
        <v>114</v>
      </c>
      <c r="C65" s="25"/>
      <c r="D65" s="26">
        <v>3</v>
      </c>
    </row>
    <row r="66" spans="1:4" ht="63.9">
      <c r="A66" s="40" t="s">
        <v>115</v>
      </c>
      <c r="B66" s="42" t="s">
        <v>116</v>
      </c>
      <c r="C66" s="25"/>
      <c r="D66" s="26">
        <v>10</v>
      </c>
    </row>
    <row r="67" spans="1:4">
      <c r="A67" s="40" t="s">
        <v>117</v>
      </c>
      <c r="B67" s="42" t="s">
        <v>118</v>
      </c>
      <c r="C67" s="25"/>
      <c r="D67" s="26">
        <v>656.7</v>
      </c>
    </row>
    <row r="68" spans="1:4">
      <c r="A68" s="40" t="s">
        <v>119</v>
      </c>
      <c r="B68" s="42" t="s">
        <v>120</v>
      </c>
      <c r="C68" s="25"/>
      <c r="D68" s="26">
        <v>0</v>
      </c>
    </row>
    <row r="69" spans="1:4" ht="13.15">
      <c r="A69" s="15" t="s">
        <v>121</v>
      </c>
      <c r="B69" s="32" t="s">
        <v>122</v>
      </c>
      <c r="C69" s="25"/>
      <c r="D69" s="18">
        <f>D71+D70</f>
        <v>0</v>
      </c>
    </row>
    <row r="70" spans="1:4" s="44" customFormat="1" ht="13.15">
      <c r="A70" s="23" t="s">
        <v>123</v>
      </c>
      <c r="B70" s="38" t="s">
        <v>124</v>
      </c>
      <c r="C70" s="43"/>
      <c r="D70" s="34">
        <v>0</v>
      </c>
    </row>
    <row r="71" spans="1:4" ht="13.15">
      <c r="A71" s="23" t="s">
        <v>125</v>
      </c>
      <c r="B71" s="38" t="s">
        <v>126</v>
      </c>
      <c r="C71" s="25"/>
      <c r="D71" s="26">
        <f>D72</f>
        <v>0</v>
      </c>
    </row>
    <row r="72" spans="1:4" ht="13.15">
      <c r="A72" s="23" t="s">
        <v>127</v>
      </c>
      <c r="B72" s="38" t="s">
        <v>128</v>
      </c>
      <c r="C72" s="25"/>
      <c r="D72" s="26">
        <v>0</v>
      </c>
    </row>
    <row r="73" spans="1:4" ht="13.15">
      <c r="A73" s="15" t="s">
        <v>129</v>
      </c>
      <c r="B73" s="37" t="s">
        <v>130</v>
      </c>
      <c r="C73" s="25"/>
      <c r="D73" s="18">
        <f>D74+D101+D106</f>
        <v>798720.32</v>
      </c>
    </row>
    <row r="74" spans="1:4" ht="17.55">
      <c r="A74" s="15" t="s">
        <v>131</v>
      </c>
      <c r="B74" s="37" t="s">
        <v>132</v>
      </c>
      <c r="C74" s="25"/>
      <c r="D74" s="18">
        <f>D75+D79+D89</f>
        <v>796041.5</v>
      </c>
    </row>
    <row r="75" spans="1:4" ht="13.15">
      <c r="A75" s="15" t="s">
        <v>133</v>
      </c>
      <c r="B75" s="37" t="s">
        <v>134</v>
      </c>
      <c r="C75" s="25"/>
      <c r="D75" s="18">
        <f>D76+D78</f>
        <v>105535</v>
      </c>
    </row>
    <row r="76" spans="1:4" ht="21.3">
      <c r="A76" s="23" t="s">
        <v>135</v>
      </c>
      <c r="B76" s="38" t="s">
        <v>136</v>
      </c>
      <c r="C76" s="25"/>
      <c r="D76" s="26">
        <f>D77</f>
        <v>105535</v>
      </c>
    </row>
    <row r="77" spans="1:4" ht="21.3">
      <c r="A77" s="23" t="s">
        <v>137</v>
      </c>
      <c r="B77" s="38" t="s">
        <v>136</v>
      </c>
      <c r="C77" s="25"/>
      <c r="D77" s="26">
        <v>105535</v>
      </c>
    </row>
    <row r="78" spans="1:4" ht="21.3">
      <c r="A78" s="23" t="s">
        <v>138</v>
      </c>
      <c r="B78" s="38" t="s">
        <v>139</v>
      </c>
      <c r="C78" s="25"/>
      <c r="D78" s="26">
        <v>0</v>
      </c>
    </row>
    <row r="79" spans="1:4" ht="17.25" customHeight="1">
      <c r="A79" s="15" t="s">
        <v>140</v>
      </c>
      <c r="B79" s="37" t="s">
        <v>141</v>
      </c>
      <c r="C79" s="25"/>
      <c r="D79" s="30">
        <f>D81+D84+D87+D83</f>
        <v>268061.5</v>
      </c>
    </row>
    <row r="80" spans="1:4" ht="13.15" hidden="1">
      <c r="A80" s="23" t="s">
        <v>142</v>
      </c>
      <c r="B80" s="35" t="s">
        <v>143</v>
      </c>
      <c r="C80" s="25"/>
      <c r="D80" s="34">
        <v>0</v>
      </c>
    </row>
    <row r="81" spans="1:4" ht="25.7" customHeight="1">
      <c r="A81" s="23" t="s">
        <v>144</v>
      </c>
      <c r="B81" s="38" t="s">
        <v>145</v>
      </c>
      <c r="C81" s="25"/>
      <c r="D81" s="26">
        <f>D82</f>
        <v>76889</v>
      </c>
    </row>
    <row r="82" spans="1:4" ht="20.85" customHeight="1">
      <c r="A82" s="23" t="s">
        <v>146</v>
      </c>
      <c r="B82" s="38" t="s">
        <v>147</v>
      </c>
      <c r="C82" s="25"/>
      <c r="D82" s="26">
        <v>76889</v>
      </c>
    </row>
    <row r="83" spans="1:4" ht="31.95" customHeight="1">
      <c r="A83" s="23" t="s">
        <v>148</v>
      </c>
      <c r="B83" s="45" t="s">
        <v>149</v>
      </c>
      <c r="C83" s="25"/>
      <c r="D83" s="26">
        <v>7368</v>
      </c>
    </row>
    <row r="84" spans="1:4" ht="18.8">
      <c r="A84" s="23" t="s">
        <v>150</v>
      </c>
      <c r="B84" s="46" t="s">
        <v>151</v>
      </c>
      <c r="C84" s="25"/>
      <c r="D84" s="26">
        <v>36.700000000000003</v>
      </c>
    </row>
    <row r="85" spans="1:4" ht="24.45" customHeight="1">
      <c r="A85" s="23" t="s">
        <v>152</v>
      </c>
      <c r="B85" s="38" t="s">
        <v>153</v>
      </c>
      <c r="C85" s="25"/>
      <c r="D85" s="26">
        <v>0</v>
      </c>
    </row>
    <row r="86" spans="1:4" ht="19.45" customHeight="1">
      <c r="A86" s="23" t="s">
        <v>154</v>
      </c>
      <c r="B86" s="38" t="s">
        <v>155</v>
      </c>
      <c r="C86" s="25"/>
      <c r="D86" s="26">
        <v>0</v>
      </c>
    </row>
    <row r="87" spans="1:4" ht="13.15">
      <c r="A87" s="23" t="s">
        <v>156</v>
      </c>
      <c r="B87" s="38" t="s">
        <v>157</v>
      </c>
      <c r="C87" s="25"/>
      <c r="D87" s="26">
        <f>D88</f>
        <v>183767.80000000002</v>
      </c>
    </row>
    <row r="88" spans="1:4" ht="13.15">
      <c r="A88" s="23" t="s">
        <v>158</v>
      </c>
      <c r="B88" s="38" t="s">
        <v>159</v>
      </c>
      <c r="C88" s="25"/>
      <c r="D88" s="26">
        <f>1387.3+8789+95437.6+1247.6+3510.3+64299.4+853+4366.9+933.2+2943.5</f>
        <v>183767.80000000002</v>
      </c>
    </row>
    <row r="89" spans="1:4" ht="12.05" customHeight="1">
      <c r="A89" s="15" t="s">
        <v>160</v>
      </c>
      <c r="B89" s="37" t="s">
        <v>161</v>
      </c>
      <c r="C89" s="25"/>
      <c r="D89" s="30">
        <f>D91+D94+D96+D98+D99</f>
        <v>422445</v>
      </c>
    </row>
    <row r="90" spans="1:4" ht="0.8" hidden="1" customHeight="1">
      <c r="A90" s="23" t="s">
        <v>162</v>
      </c>
      <c r="B90" s="35" t="s">
        <v>163</v>
      </c>
      <c r="C90" s="25"/>
      <c r="D90" s="34">
        <v>0</v>
      </c>
    </row>
    <row r="91" spans="1:4" ht="31.95">
      <c r="A91" s="23" t="s">
        <v>164</v>
      </c>
      <c r="B91" s="38" t="s">
        <v>165</v>
      </c>
      <c r="C91" s="25"/>
      <c r="D91" s="34">
        <v>9.6999999999999993</v>
      </c>
    </row>
    <row r="92" spans="1:4" ht="21.3" hidden="1">
      <c r="A92" s="23" t="s">
        <v>166</v>
      </c>
      <c r="B92" s="38" t="s">
        <v>167</v>
      </c>
      <c r="C92" s="25"/>
      <c r="D92" s="26">
        <f>D93</f>
        <v>0</v>
      </c>
    </row>
    <row r="93" spans="1:4" ht="21.3" hidden="1">
      <c r="A93" s="47" t="s">
        <v>168</v>
      </c>
      <c r="B93" s="38" t="s">
        <v>169</v>
      </c>
      <c r="C93" s="25"/>
      <c r="D93" s="26">
        <v>0</v>
      </c>
    </row>
    <row r="94" spans="1:4" ht="21.3">
      <c r="A94" s="23" t="s">
        <v>170</v>
      </c>
      <c r="B94" s="38" t="s">
        <v>171</v>
      </c>
      <c r="C94" s="25"/>
      <c r="D94" s="26">
        <f>D95</f>
        <v>1229.7</v>
      </c>
    </row>
    <row r="95" spans="1:4" ht="21.3">
      <c r="A95" s="47" t="s">
        <v>172</v>
      </c>
      <c r="B95" s="38" t="s">
        <v>173</v>
      </c>
      <c r="C95" s="25"/>
      <c r="D95" s="26">
        <v>1229.7</v>
      </c>
    </row>
    <row r="96" spans="1:4" ht="21.3">
      <c r="A96" s="23" t="s">
        <v>174</v>
      </c>
      <c r="B96" s="38" t="s">
        <v>175</v>
      </c>
      <c r="C96" s="25"/>
      <c r="D96" s="26">
        <f>D97</f>
        <v>26691.300000000003</v>
      </c>
    </row>
    <row r="97" spans="1:33" ht="21.95" customHeight="1">
      <c r="A97" s="23" t="s">
        <v>176</v>
      </c>
      <c r="B97" s="38" t="s">
        <v>177</v>
      </c>
      <c r="C97" s="25"/>
      <c r="D97" s="26">
        <f>375.7+0.7+249.7+654.9+659.7+21.9+23591.4+654.9+482.4</f>
        <v>26691.300000000003</v>
      </c>
    </row>
    <row r="98" spans="1:33" ht="21.3">
      <c r="A98" s="23" t="s">
        <v>178</v>
      </c>
      <c r="B98" s="38" t="s">
        <v>179</v>
      </c>
      <c r="C98" s="25"/>
      <c r="D98" s="26">
        <v>255.8</v>
      </c>
    </row>
    <row r="99" spans="1:33" ht="13.15">
      <c r="A99" s="23" t="s">
        <v>180</v>
      </c>
      <c r="B99" s="38" t="s">
        <v>181</v>
      </c>
      <c r="C99" s="25"/>
      <c r="D99" s="26">
        <f>D100</f>
        <v>394258.5</v>
      </c>
    </row>
    <row r="100" spans="1:33" ht="13.15">
      <c r="A100" s="23" t="s">
        <v>182</v>
      </c>
      <c r="B100" s="38" t="s">
        <v>183</v>
      </c>
      <c r="C100" s="25"/>
      <c r="D100" s="26">
        <f>283545+110713.5</f>
        <v>394258.5</v>
      </c>
    </row>
    <row r="101" spans="1:33" ht="13.15">
      <c r="A101" s="15" t="s">
        <v>184</v>
      </c>
      <c r="B101" s="32" t="s">
        <v>185</v>
      </c>
      <c r="C101" s="25"/>
      <c r="D101" s="18">
        <f>SUM(D102:D105)</f>
        <v>604.12</v>
      </c>
    </row>
    <row r="102" spans="1:33" ht="31.95">
      <c r="A102" s="48" t="s">
        <v>186</v>
      </c>
      <c r="B102" s="39" t="s">
        <v>187</v>
      </c>
      <c r="C102" s="25"/>
      <c r="D102" s="34">
        <v>604.12</v>
      </c>
    </row>
    <row r="103" spans="1:33" ht="21.8" customHeight="1">
      <c r="A103" s="23" t="s">
        <v>188</v>
      </c>
      <c r="B103" s="38" t="s">
        <v>189</v>
      </c>
      <c r="C103" s="25"/>
      <c r="D103" s="26">
        <v>0</v>
      </c>
    </row>
    <row r="104" spans="1:33" ht="42.6" hidden="1">
      <c r="A104" s="23" t="s">
        <v>190</v>
      </c>
      <c r="B104" s="38" t="s">
        <v>191</v>
      </c>
      <c r="C104" s="25"/>
      <c r="D104" s="26">
        <v>0</v>
      </c>
    </row>
    <row r="105" spans="1:33" ht="13.15">
      <c r="A105" s="23" t="s">
        <v>192</v>
      </c>
      <c r="B105" s="38" t="s">
        <v>193</v>
      </c>
      <c r="C105" s="25"/>
      <c r="D105" s="26"/>
    </row>
    <row r="106" spans="1:33" ht="13.15">
      <c r="A106" s="15" t="s">
        <v>194</v>
      </c>
      <c r="B106" s="32" t="s">
        <v>195</v>
      </c>
      <c r="C106" s="25"/>
      <c r="D106" s="30">
        <f>D107</f>
        <v>2074.6999999999998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</row>
    <row r="107" spans="1:33" ht="13.15">
      <c r="A107" s="23" t="s">
        <v>196</v>
      </c>
      <c r="B107" s="38" t="s">
        <v>197</v>
      </c>
      <c r="C107" s="25"/>
      <c r="D107" s="26">
        <v>2074.6999999999998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</row>
    <row r="108" spans="1:33" ht="17.55">
      <c r="A108" s="15" t="s">
        <v>198</v>
      </c>
      <c r="B108" s="37" t="s">
        <v>199</v>
      </c>
      <c r="C108" s="25"/>
      <c r="D108" s="30">
        <f>D109</f>
        <v>0</v>
      </c>
    </row>
    <row r="109" spans="1:33" ht="12.7" customHeight="1">
      <c r="A109" s="23" t="s">
        <v>200</v>
      </c>
      <c r="B109" s="38" t="s">
        <v>201</v>
      </c>
      <c r="C109" s="25"/>
      <c r="D109" s="26"/>
    </row>
    <row r="110" spans="1:33" ht="12.7" customHeight="1">
      <c r="A110" s="49" t="s">
        <v>202</v>
      </c>
      <c r="B110" s="50"/>
      <c r="C110" s="25"/>
      <c r="D110" s="18">
        <f>D11+D73</f>
        <v>873517.47</v>
      </c>
    </row>
    <row r="111" spans="1:33" ht="12.05" customHeight="1" thickBot="1">
      <c r="A111" s="51"/>
      <c r="B111" s="52" t="s">
        <v>203</v>
      </c>
      <c r="C111" s="53"/>
      <c r="D111" s="54">
        <f>D11</f>
        <v>74797.150000000009</v>
      </c>
    </row>
    <row r="112" spans="1:33" ht="14.25" customHeight="1">
      <c r="A112" s="55"/>
      <c r="B112" s="56"/>
    </row>
    <row r="113" spans="1:4">
      <c r="A113" s="57"/>
      <c r="B113" s="58"/>
      <c r="D113" s="59"/>
    </row>
    <row r="114" spans="1:4">
      <c r="A114" s="60"/>
      <c r="B114" s="58"/>
    </row>
    <row r="115" spans="1:4">
      <c r="A115" s="61"/>
      <c r="B115" s="58"/>
    </row>
    <row r="116" spans="1:4">
      <c r="B116" s="62"/>
    </row>
    <row r="117" spans="1:4">
      <c r="A117" s="3"/>
      <c r="B117" s="62"/>
    </row>
    <row r="118" spans="1:4">
      <c r="B118" s="62"/>
    </row>
    <row r="119" spans="1:4">
      <c r="A119" s="3"/>
      <c r="B119" s="63"/>
    </row>
    <row r="120" spans="1:4">
      <c r="A120" s="64"/>
      <c r="B120" s="65"/>
    </row>
    <row r="121" spans="1:4">
      <c r="A121" s="65"/>
      <c r="B121" s="65"/>
    </row>
    <row r="122" spans="1:4">
      <c r="A122" s="65"/>
      <c r="B122" s="65"/>
    </row>
    <row r="123" spans="1:4">
      <c r="A123" s="66"/>
      <c r="B123" s="66"/>
    </row>
  </sheetData>
  <mergeCells count="7">
    <mergeCell ref="A8:D9"/>
    <mergeCell ref="B1:D1"/>
    <mergeCell ref="B2:D2"/>
    <mergeCell ref="B3:D3"/>
    <mergeCell ref="B4:D4"/>
    <mergeCell ref="B5:D5"/>
    <mergeCell ref="B6:D6"/>
  </mergeCells>
  <printOptions horizontalCentered="1"/>
  <pageMargins left="0" right="0" top="0" bottom="0" header="0.51181102362204722" footer="0.51181102362204722"/>
  <pageSetup paperSize="9" fitToHeight="3" orientation="portrait" r:id="rId1"/>
  <headerFooter alignWithMargins="0"/>
  <rowBreaks count="1" manualBreakCount="1">
    <brk id="4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3"/>
  <sheetViews>
    <sheetView view="pageBreakPreview" topLeftCell="A91" zoomScale="120" zoomScaleSheetLayoutView="120" workbookViewId="0">
      <selection activeCell="D79" sqref="D79"/>
    </sheetView>
  </sheetViews>
  <sheetFormatPr defaultColWidth="9.109375" defaultRowHeight="12.55"/>
  <cols>
    <col min="1" max="1" width="20.6640625" style="1" customWidth="1"/>
    <col min="2" max="2" width="56.88671875" style="1" customWidth="1"/>
    <col min="3" max="3" width="9.109375" style="1" hidden="1" customWidth="1"/>
    <col min="4" max="16384" width="9.109375" style="1"/>
  </cols>
  <sheetData>
    <row r="1" spans="1:5" ht="13.15">
      <c r="B1" s="217" t="s">
        <v>204</v>
      </c>
      <c r="C1" s="217"/>
    </row>
    <row r="2" spans="1:5" ht="12.7" customHeight="1">
      <c r="B2" s="217" t="s">
        <v>1</v>
      </c>
      <c r="C2" s="217"/>
    </row>
    <row r="3" spans="1:5" ht="12.7" customHeight="1">
      <c r="B3" s="217" t="s">
        <v>2</v>
      </c>
      <c r="C3" s="217"/>
    </row>
    <row r="4" spans="1:5" ht="12.7" customHeight="1">
      <c r="B4" s="217" t="s">
        <v>3</v>
      </c>
      <c r="C4" s="217"/>
    </row>
    <row r="5" spans="1:5" ht="12.7" customHeight="1">
      <c r="B5" s="217" t="s">
        <v>4</v>
      </c>
      <c r="C5" s="217"/>
    </row>
    <row r="6" spans="1:5" ht="12.7" customHeight="1">
      <c r="B6" s="217" t="s">
        <v>5</v>
      </c>
      <c r="C6" s="217"/>
    </row>
    <row r="7" spans="1:5" ht="13.15">
      <c r="B7" s="2" t="s">
        <v>6</v>
      </c>
      <c r="C7" s="2"/>
    </row>
    <row r="8" spans="1:5" ht="12.55" customHeight="1">
      <c r="A8" s="221" t="s">
        <v>205</v>
      </c>
      <c r="B8" s="221"/>
      <c r="C8" s="221"/>
      <c r="D8" s="221"/>
      <c r="E8" s="221"/>
    </row>
    <row r="9" spans="1:5" ht="13.15" customHeight="1" thickBot="1">
      <c r="A9" s="68"/>
      <c r="B9" s="68"/>
      <c r="C9" s="68"/>
      <c r="D9" s="68"/>
      <c r="E9" s="68" t="s">
        <v>208</v>
      </c>
    </row>
    <row r="10" spans="1:5" ht="13.15" thickBot="1">
      <c r="A10" s="4" t="s">
        <v>8</v>
      </c>
      <c r="B10" s="5" t="s">
        <v>9</v>
      </c>
      <c r="C10" s="6"/>
      <c r="D10" s="7" t="s">
        <v>206</v>
      </c>
      <c r="E10" s="7" t="s">
        <v>207</v>
      </c>
    </row>
    <row r="11" spans="1:5" ht="13.15">
      <c r="A11" s="8" t="s">
        <v>11</v>
      </c>
      <c r="B11" s="9" t="s">
        <v>12</v>
      </c>
      <c r="C11" s="6"/>
      <c r="D11" s="10">
        <f>D12+D24+D39+D42+D51+D56+D59+D63+D69+D19</f>
        <v>74020.600000000006</v>
      </c>
      <c r="E11" s="10">
        <f>E12+E24+E39+E42+E51+E56+E59+E63+E69+E19</f>
        <v>71821.3</v>
      </c>
    </row>
    <row r="12" spans="1:5" ht="13.15">
      <c r="A12" s="11" t="s">
        <v>13</v>
      </c>
      <c r="B12" s="12" t="s">
        <v>14</v>
      </c>
      <c r="C12" s="13"/>
      <c r="D12" s="14">
        <f t="shared" ref="D12:E12" si="0">D13</f>
        <v>47750</v>
      </c>
      <c r="E12" s="14">
        <f t="shared" si="0"/>
        <v>47770</v>
      </c>
    </row>
    <row r="13" spans="1:5" ht="13.15">
      <c r="A13" s="15" t="s">
        <v>15</v>
      </c>
      <c r="B13" s="16" t="s">
        <v>16</v>
      </c>
      <c r="C13" s="17"/>
      <c r="D13" s="18">
        <f t="shared" ref="D13:E13" si="1">D14+D15+D16+D17</f>
        <v>47750</v>
      </c>
      <c r="E13" s="18">
        <f t="shared" si="1"/>
        <v>47770</v>
      </c>
    </row>
    <row r="14" spans="1:5" ht="49.5" customHeight="1">
      <c r="A14" s="19" t="s">
        <v>17</v>
      </c>
      <c r="B14" s="20" t="s">
        <v>18</v>
      </c>
      <c r="C14" s="21"/>
      <c r="D14" s="67">
        <v>47600</v>
      </c>
      <c r="E14" s="67">
        <v>47600</v>
      </c>
    </row>
    <row r="15" spans="1:5" ht="62.65" customHeight="1">
      <c r="A15" s="23" t="s">
        <v>19</v>
      </c>
      <c r="B15" s="24" t="s">
        <v>20</v>
      </c>
      <c r="C15" s="25"/>
      <c r="D15" s="26">
        <v>80</v>
      </c>
      <c r="E15" s="26">
        <v>80</v>
      </c>
    </row>
    <row r="16" spans="1:5" ht="33.85" customHeight="1">
      <c r="A16" s="23" t="s">
        <v>21</v>
      </c>
      <c r="B16" s="24" t="s">
        <v>22</v>
      </c>
      <c r="C16" s="25"/>
      <c r="D16" s="26">
        <v>40</v>
      </c>
      <c r="E16" s="26">
        <v>60</v>
      </c>
    </row>
    <row r="17" spans="1:5" ht="13.15">
      <c r="A17" s="23" t="s">
        <v>23</v>
      </c>
      <c r="B17" s="27" t="s">
        <v>24</v>
      </c>
      <c r="C17" s="25"/>
      <c r="D17" s="26">
        <v>30</v>
      </c>
      <c r="E17" s="26">
        <v>30</v>
      </c>
    </row>
    <row r="18" spans="1:5" ht="31.95">
      <c r="A18" s="23" t="s">
        <v>25</v>
      </c>
      <c r="B18" s="28" t="s">
        <v>26</v>
      </c>
      <c r="C18" s="25"/>
      <c r="D18" s="26">
        <v>0</v>
      </c>
      <c r="E18" s="26">
        <v>0</v>
      </c>
    </row>
    <row r="19" spans="1:5" ht="13.15">
      <c r="A19" s="15" t="s">
        <v>27</v>
      </c>
      <c r="B19" s="29" t="s">
        <v>28</v>
      </c>
      <c r="C19" s="25"/>
      <c r="D19" s="30">
        <f t="shared" ref="D19:E19" si="2">D20+D21+D22+D23</f>
        <v>75.600000000000009</v>
      </c>
      <c r="E19" s="30">
        <f t="shared" si="2"/>
        <v>79.300000000000011</v>
      </c>
    </row>
    <row r="20" spans="1:5" ht="42.6">
      <c r="A20" s="23" t="s">
        <v>29</v>
      </c>
      <c r="B20" s="24" t="s">
        <v>30</v>
      </c>
      <c r="C20" s="25"/>
      <c r="D20" s="26">
        <v>34.799999999999997</v>
      </c>
      <c r="E20" s="26">
        <v>36.5</v>
      </c>
    </row>
    <row r="21" spans="1:5" ht="42.6">
      <c r="A21" s="23" t="s">
        <v>31</v>
      </c>
      <c r="B21" s="24" t="s">
        <v>32</v>
      </c>
      <c r="C21" s="25"/>
      <c r="D21" s="26">
        <v>0.2</v>
      </c>
      <c r="E21" s="26">
        <v>0.2</v>
      </c>
    </row>
    <row r="22" spans="1:5" ht="42.6">
      <c r="A22" s="23" t="s">
        <v>33</v>
      </c>
      <c r="B22" s="31" t="s">
        <v>34</v>
      </c>
      <c r="C22" s="25"/>
      <c r="D22" s="26">
        <v>45.4</v>
      </c>
      <c r="E22" s="26">
        <v>47.2</v>
      </c>
    </row>
    <row r="23" spans="1:5" ht="42.6">
      <c r="A23" s="23" t="s">
        <v>35</v>
      </c>
      <c r="B23" s="31" t="s">
        <v>36</v>
      </c>
      <c r="C23" s="25"/>
      <c r="D23" s="26">
        <v>-4.8</v>
      </c>
      <c r="E23" s="26">
        <v>-4.5999999999999996</v>
      </c>
    </row>
    <row r="24" spans="1:5" ht="13.15">
      <c r="A24" s="15" t="s">
        <v>37</v>
      </c>
      <c r="B24" s="32" t="s">
        <v>38</v>
      </c>
      <c r="C24" s="25"/>
      <c r="D24" s="18">
        <f t="shared" ref="D24:E24" si="3">D33+D36+D25</f>
        <v>10867.4</v>
      </c>
      <c r="E24" s="18">
        <f t="shared" si="3"/>
        <v>8636.2000000000007</v>
      </c>
    </row>
    <row r="25" spans="1:5" ht="13.15">
      <c r="A25" s="23" t="s">
        <v>39</v>
      </c>
      <c r="B25" s="33" t="s">
        <v>40</v>
      </c>
      <c r="C25" s="25"/>
      <c r="D25" s="34">
        <f t="shared" ref="D25:E25" si="4">D26+D29</f>
        <v>8000</v>
      </c>
      <c r="E25" s="34">
        <f t="shared" si="4"/>
        <v>8030</v>
      </c>
    </row>
    <row r="26" spans="1:5" ht="21.3">
      <c r="A26" s="23" t="s">
        <v>41</v>
      </c>
      <c r="B26" s="33" t="s">
        <v>42</v>
      </c>
      <c r="C26" s="25"/>
      <c r="D26" s="34">
        <f t="shared" ref="D26:E26" si="5">D27+D28</f>
        <v>7700</v>
      </c>
      <c r="E26" s="34">
        <f t="shared" si="5"/>
        <v>7730</v>
      </c>
    </row>
    <row r="27" spans="1:5" ht="21.3">
      <c r="A27" s="23" t="s">
        <v>43</v>
      </c>
      <c r="B27" s="24" t="s">
        <v>42</v>
      </c>
      <c r="C27" s="25"/>
      <c r="D27" s="34">
        <f>7750-50</f>
        <v>7700</v>
      </c>
      <c r="E27" s="34">
        <f>7800-70</f>
        <v>7730</v>
      </c>
    </row>
    <row r="28" spans="1:5" ht="21.3">
      <c r="A28" s="23" t="s">
        <v>44</v>
      </c>
      <c r="B28" s="24" t="s">
        <v>45</v>
      </c>
      <c r="C28" s="25"/>
      <c r="D28" s="34">
        <v>0</v>
      </c>
      <c r="E28" s="34">
        <v>0</v>
      </c>
    </row>
    <row r="29" spans="1:5" ht="21.3">
      <c r="A29" s="23" t="s">
        <v>46</v>
      </c>
      <c r="B29" s="33" t="s">
        <v>47</v>
      </c>
      <c r="C29" s="25"/>
      <c r="D29" s="34">
        <f t="shared" ref="D29:E29" si="6">D30+D31</f>
        <v>300</v>
      </c>
      <c r="E29" s="34">
        <f t="shared" si="6"/>
        <v>300</v>
      </c>
    </row>
    <row r="30" spans="1:5" ht="31.95">
      <c r="A30" s="23" t="s">
        <v>48</v>
      </c>
      <c r="B30" s="33" t="s">
        <v>49</v>
      </c>
      <c r="C30" s="25"/>
      <c r="D30" s="34">
        <v>300</v>
      </c>
      <c r="E30" s="34">
        <v>300</v>
      </c>
    </row>
    <row r="31" spans="1:5" ht="31.95">
      <c r="A31" s="23" t="s">
        <v>50</v>
      </c>
      <c r="B31" s="33" t="s">
        <v>51</v>
      </c>
      <c r="C31" s="25"/>
      <c r="D31" s="34">
        <v>0</v>
      </c>
      <c r="E31" s="34">
        <v>0</v>
      </c>
    </row>
    <row r="32" spans="1:5" ht="22.55">
      <c r="A32" s="23" t="s">
        <v>52</v>
      </c>
      <c r="B32" s="31" t="s">
        <v>53</v>
      </c>
      <c r="C32" s="25"/>
      <c r="D32" s="34">
        <v>0</v>
      </c>
      <c r="E32" s="34">
        <v>0</v>
      </c>
    </row>
    <row r="33" spans="1:5" ht="13.15">
      <c r="A33" s="23" t="s">
        <v>54</v>
      </c>
      <c r="B33" s="33" t="s">
        <v>55</v>
      </c>
      <c r="C33" s="25"/>
      <c r="D33" s="26">
        <f t="shared" ref="D33:E33" si="7">D34+D35</f>
        <v>2261.1999999999998</v>
      </c>
      <c r="E33" s="26">
        <f t="shared" si="7"/>
        <v>0</v>
      </c>
    </row>
    <row r="34" spans="1:5" ht="13.15">
      <c r="A34" s="23" t="s">
        <v>56</v>
      </c>
      <c r="B34" s="33" t="s">
        <v>55</v>
      </c>
      <c r="C34" s="25"/>
      <c r="D34" s="26">
        <v>2261.1999999999998</v>
      </c>
      <c r="E34" s="26">
        <v>0</v>
      </c>
    </row>
    <row r="35" spans="1:5" ht="21.3">
      <c r="A35" s="23" t="s">
        <v>57</v>
      </c>
      <c r="B35" s="33" t="s">
        <v>58</v>
      </c>
      <c r="C35" s="25"/>
      <c r="D35" s="26">
        <v>0</v>
      </c>
      <c r="E35" s="26">
        <v>0</v>
      </c>
    </row>
    <row r="36" spans="1:5" ht="13.15">
      <c r="A36" s="23" t="s">
        <v>59</v>
      </c>
      <c r="B36" s="24" t="s">
        <v>60</v>
      </c>
      <c r="C36" s="25"/>
      <c r="D36" s="26">
        <f t="shared" ref="D36:E36" si="8">D37+D38</f>
        <v>606.20000000000005</v>
      </c>
      <c r="E36" s="26">
        <f t="shared" si="8"/>
        <v>606.20000000000005</v>
      </c>
    </row>
    <row r="37" spans="1:5" ht="13.15">
      <c r="A37" s="23" t="s">
        <v>61</v>
      </c>
      <c r="B37" s="24" t="s">
        <v>60</v>
      </c>
      <c r="C37" s="25"/>
      <c r="D37" s="26">
        <v>606.20000000000005</v>
      </c>
      <c r="E37" s="26">
        <v>606.20000000000005</v>
      </c>
    </row>
    <row r="38" spans="1:5" ht="21.3">
      <c r="A38" s="23" t="s">
        <v>62</v>
      </c>
      <c r="B38" s="24" t="s">
        <v>63</v>
      </c>
      <c r="C38" s="25"/>
      <c r="D38" s="26">
        <v>0</v>
      </c>
      <c r="E38" s="26">
        <v>0</v>
      </c>
    </row>
    <row r="39" spans="1:5" ht="13.15">
      <c r="A39" s="15" t="s">
        <v>64</v>
      </c>
      <c r="B39" s="32" t="s">
        <v>65</v>
      </c>
      <c r="C39" s="25"/>
      <c r="D39" s="18">
        <f t="shared" ref="D39:E40" si="9">D40</f>
        <v>1700</v>
      </c>
      <c r="E39" s="18">
        <f t="shared" si="9"/>
        <v>1700</v>
      </c>
    </row>
    <row r="40" spans="1:5" ht="21.3">
      <c r="A40" s="23" t="s">
        <v>66</v>
      </c>
      <c r="B40" s="33" t="s">
        <v>67</v>
      </c>
      <c r="C40" s="25"/>
      <c r="D40" s="26">
        <f t="shared" si="9"/>
        <v>1700</v>
      </c>
      <c r="E40" s="26">
        <f t="shared" si="9"/>
        <v>1700</v>
      </c>
    </row>
    <row r="41" spans="1:5" ht="21.3">
      <c r="A41" s="23" t="s">
        <v>68</v>
      </c>
      <c r="B41" s="33" t="s">
        <v>69</v>
      </c>
      <c r="C41" s="25"/>
      <c r="D41" s="26">
        <v>1700</v>
      </c>
      <c r="E41" s="26">
        <v>1700</v>
      </c>
    </row>
    <row r="42" spans="1:5" ht="17.55">
      <c r="A42" s="15" t="s">
        <v>70</v>
      </c>
      <c r="B42" s="32" t="s">
        <v>71</v>
      </c>
      <c r="C42" s="25"/>
      <c r="D42" s="18">
        <f t="shared" ref="D42:E42" si="10">D48+D43</f>
        <v>6707.8</v>
      </c>
      <c r="E42" s="18">
        <f t="shared" si="10"/>
        <v>6707.8</v>
      </c>
    </row>
    <row r="43" spans="1:5" ht="42.6">
      <c r="A43" s="23" t="s">
        <v>72</v>
      </c>
      <c r="B43" s="31" t="s">
        <v>73</v>
      </c>
      <c r="C43" s="25"/>
      <c r="D43" s="26">
        <f t="shared" ref="D43:E43" si="11">D44+D47+D46</f>
        <v>6600</v>
      </c>
      <c r="E43" s="26">
        <f t="shared" si="11"/>
        <v>6600</v>
      </c>
    </row>
    <row r="44" spans="1:5" ht="53.25">
      <c r="A44" s="23" t="s">
        <v>74</v>
      </c>
      <c r="B44" s="31" t="s">
        <v>75</v>
      </c>
      <c r="C44" s="25"/>
      <c r="D44" s="26">
        <f t="shared" ref="D44:E44" si="12">D45</f>
        <v>6600</v>
      </c>
      <c r="E44" s="26">
        <f t="shared" si="12"/>
        <v>6600</v>
      </c>
    </row>
    <row r="45" spans="1:5" ht="53.25">
      <c r="A45" s="23" t="s">
        <v>76</v>
      </c>
      <c r="B45" s="31" t="s">
        <v>75</v>
      </c>
      <c r="C45" s="25"/>
      <c r="D45" s="26">
        <v>6600</v>
      </c>
      <c r="E45" s="26">
        <v>6600</v>
      </c>
    </row>
    <row r="46" spans="1:5" ht="42.6">
      <c r="A46" s="23" t="s">
        <v>77</v>
      </c>
      <c r="B46" s="31" t="s">
        <v>78</v>
      </c>
      <c r="C46" s="25"/>
      <c r="D46" s="26">
        <v>0</v>
      </c>
      <c r="E46" s="26">
        <v>0</v>
      </c>
    </row>
    <row r="47" spans="1:5" ht="31.95">
      <c r="A47" s="23" t="s">
        <v>79</v>
      </c>
      <c r="B47" s="31" t="s">
        <v>80</v>
      </c>
      <c r="C47" s="25"/>
      <c r="D47" s="26">
        <v>0</v>
      </c>
      <c r="E47" s="26">
        <v>0</v>
      </c>
    </row>
    <row r="48" spans="1:5" ht="42.6">
      <c r="A48" s="23" t="s">
        <v>81</v>
      </c>
      <c r="B48" s="31" t="s">
        <v>82</v>
      </c>
      <c r="C48" s="25"/>
      <c r="D48" s="26">
        <f t="shared" ref="D48:E49" si="13">D49</f>
        <v>107.8</v>
      </c>
      <c r="E48" s="26">
        <f t="shared" si="13"/>
        <v>107.8</v>
      </c>
    </row>
    <row r="49" spans="1:5" ht="42.6">
      <c r="A49" s="23" t="s">
        <v>83</v>
      </c>
      <c r="B49" s="31" t="s">
        <v>82</v>
      </c>
      <c r="C49" s="25"/>
      <c r="D49" s="26">
        <f t="shared" si="13"/>
        <v>107.8</v>
      </c>
      <c r="E49" s="26">
        <f t="shared" si="13"/>
        <v>107.8</v>
      </c>
    </row>
    <row r="50" spans="1:5" ht="42.6">
      <c r="A50" s="23" t="s">
        <v>84</v>
      </c>
      <c r="B50" s="31" t="s">
        <v>82</v>
      </c>
      <c r="C50" s="25"/>
      <c r="D50" s="26">
        <v>107.8</v>
      </c>
      <c r="E50" s="26">
        <v>107.8</v>
      </c>
    </row>
    <row r="51" spans="1:5" ht="13.15">
      <c r="A51" s="15" t="s">
        <v>85</v>
      </c>
      <c r="B51" s="32" t="s">
        <v>86</v>
      </c>
      <c r="C51" s="25"/>
      <c r="D51" s="18">
        <f t="shared" ref="D51:E51" si="14">D52</f>
        <v>60.8</v>
      </c>
      <c r="E51" s="18">
        <f t="shared" si="14"/>
        <v>62.599999999999994</v>
      </c>
    </row>
    <row r="52" spans="1:5" ht="13.15">
      <c r="A52" s="23" t="s">
        <v>87</v>
      </c>
      <c r="B52" s="35" t="s">
        <v>88</v>
      </c>
      <c r="C52" s="36" t="e">
        <f>C53+#REF!+C54+C55</f>
        <v>#REF!</v>
      </c>
      <c r="D52" s="34">
        <f t="shared" ref="D52:E52" si="15">D53+D54+D55</f>
        <v>60.8</v>
      </c>
      <c r="E52" s="34">
        <f t="shared" si="15"/>
        <v>62.599999999999994</v>
      </c>
    </row>
    <row r="53" spans="1:5" ht="21.3">
      <c r="A53" s="23" t="s">
        <v>89</v>
      </c>
      <c r="B53" s="33" t="s">
        <v>90</v>
      </c>
      <c r="C53" s="25"/>
      <c r="D53" s="26">
        <v>6.6</v>
      </c>
      <c r="E53" s="26">
        <v>6.8</v>
      </c>
    </row>
    <row r="54" spans="1:5" ht="13.15">
      <c r="A54" s="23" t="s">
        <v>91</v>
      </c>
      <c r="B54" s="33" t="s">
        <v>92</v>
      </c>
      <c r="C54" s="25"/>
      <c r="D54" s="26">
        <v>1.8</v>
      </c>
      <c r="E54" s="26">
        <v>1.9</v>
      </c>
    </row>
    <row r="55" spans="1:5" ht="13.15">
      <c r="A55" s="23" t="s">
        <v>93</v>
      </c>
      <c r="B55" s="33" t="s">
        <v>94</v>
      </c>
      <c r="C55" s="25"/>
      <c r="D55" s="26">
        <v>52.4</v>
      </c>
      <c r="E55" s="26">
        <v>53.9</v>
      </c>
    </row>
    <row r="56" spans="1:5" ht="13.15">
      <c r="A56" s="15" t="s">
        <v>95</v>
      </c>
      <c r="B56" s="37" t="s">
        <v>96</v>
      </c>
      <c r="C56" s="25"/>
      <c r="D56" s="30">
        <f t="shared" ref="D56:E56" si="16">D58+D57</f>
        <v>5800</v>
      </c>
      <c r="E56" s="30">
        <f t="shared" si="16"/>
        <v>5800</v>
      </c>
    </row>
    <row r="57" spans="1:5" ht="21.3">
      <c r="A57" s="23" t="s">
        <v>97</v>
      </c>
      <c r="B57" s="38" t="s">
        <v>98</v>
      </c>
      <c r="C57" s="25"/>
      <c r="D57" s="34">
        <v>0</v>
      </c>
      <c r="E57" s="34">
        <v>0</v>
      </c>
    </row>
    <row r="58" spans="1:5" ht="21.3">
      <c r="A58" s="23" t="s">
        <v>99</v>
      </c>
      <c r="B58" s="38" t="s">
        <v>100</v>
      </c>
      <c r="C58" s="25"/>
      <c r="D58" s="26">
        <v>5800</v>
      </c>
      <c r="E58" s="26">
        <v>5800</v>
      </c>
    </row>
    <row r="59" spans="1:5" ht="13.15">
      <c r="A59" s="15" t="s">
        <v>101</v>
      </c>
      <c r="B59" s="32" t="s">
        <v>102</v>
      </c>
      <c r="C59" s="25"/>
      <c r="D59" s="18">
        <f t="shared" ref="D59:E59" si="17">D61+D60+D62</f>
        <v>250</v>
      </c>
      <c r="E59" s="18">
        <f t="shared" si="17"/>
        <v>260</v>
      </c>
    </row>
    <row r="60" spans="1:5" ht="42.6">
      <c r="A60" s="23" t="s">
        <v>103</v>
      </c>
      <c r="B60" s="39" t="s">
        <v>104</v>
      </c>
      <c r="C60" s="25"/>
      <c r="D60" s="26">
        <v>0</v>
      </c>
      <c r="E60" s="26">
        <v>0</v>
      </c>
    </row>
    <row r="61" spans="1:5" ht="21.3">
      <c r="A61" s="23" t="s">
        <v>105</v>
      </c>
      <c r="B61" s="38" t="s">
        <v>106</v>
      </c>
      <c r="C61" s="25"/>
      <c r="D61" s="26">
        <v>250</v>
      </c>
      <c r="E61" s="26">
        <v>260</v>
      </c>
    </row>
    <row r="62" spans="1:5" ht="21.3">
      <c r="A62" s="23" t="s">
        <v>107</v>
      </c>
      <c r="B62" s="39" t="s">
        <v>108</v>
      </c>
      <c r="C62" s="25"/>
      <c r="D62" s="26">
        <v>0</v>
      </c>
      <c r="E62" s="26">
        <v>0</v>
      </c>
    </row>
    <row r="63" spans="1:5">
      <c r="A63" s="40" t="s">
        <v>109</v>
      </c>
      <c r="B63" s="41" t="s">
        <v>110</v>
      </c>
      <c r="C63" s="25"/>
      <c r="D63" s="18">
        <f t="shared" ref="D63:E63" si="18">D64+D65+D66+D67</f>
        <v>809</v>
      </c>
      <c r="E63" s="18">
        <f t="shared" si="18"/>
        <v>805.4</v>
      </c>
    </row>
    <row r="64" spans="1:5" ht="21.3">
      <c r="A64" s="40" t="s">
        <v>111</v>
      </c>
      <c r="B64" s="42" t="s">
        <v>112</v>
      </c>
      <c r="C64" s="25"/>
      <c r="D64" s="26">
        <v>70</v>
      </c>
      <c r="E64" s="26">
        <v>70</v>
      </c>
    </row>
    <row r="65" spans="1:5" ht="21.3">
      <c r="A65" s="40" t="s">
        <v>113</v>
      </c>
      <c r="B65" s="42" t="s">
        <v>114</v>
      </c>
      <c r="C65" s="25"/>
      <c r="D65" s="26">
        <v>3</v>
      </c>
      <c r="E65" s="26">
        <v>3</v>
      </c>
    </row>
    <row r="66" spans="1:5" ht="63.9">
      <c r="A66" s="40" t="s">
        <v>115</v>
      </c>
      <c r="B66" s="42" t="s">
        <v>116</v>
      </c>
      <c r="C66" s="25"/>
      <c r="D66" s="26">
        <v>10</v>
      </c>
      <c r="E66" s="26">
        <v>10</v>
      </c>
    </row>
    <row r="67" spans="1:5">
      <c r="A67" s="40" t="s">
        <v>117</v>
      </c>
      <c r="B67" s="42" t="s">
        <v>118</v>
      </c>
      <c r="C67" s="25"/>
      <c r="D67" s="26">
        <v>726</v>
      </c>
      <c r="E67" s="26">
        <v>722.4</v>
      </c>
    </row>
    <row r="68" spans="1:5">
      <c r="A68" s="40" t="s">
        <v>119</v>
      </c>
      <c r="B68" s="42" t="s">
        <v>120</v>
      </c>
      <c r="C68" s="25"/>
      <c r="D68" s="26">
        <v>0</v>
      </c>
      <c r="E68" s="26">
        <v>0</v>
      </c>
    </row>
    <row r="69" spans="1:5" ht="13.15">
      <c r="A69" s="15" t="s">
        <v>121</v>
      </c>
      <c r="B69" s="32" t="s">
        <v>122</v>
      </c>
      <c r="C69" s="25"/>
      <c r="D69" s="18">
        <f t="shared" ref="D69:E69" si="19">D71+D70</f>
        <v>0</v>
      </c>
      <c r="E69" s="18">
        <f t="shared" si="19"/>
        <v>0</v>
      </c>
    </row>
    <row r="70" spans="1:5" s="44" customFormat="1" ht="13.15">
      <c r="A70" s="23" t="s">
        <v>123</v>
      </c>
      <c r="B70" s="38" t="s">
        <v>124</v>
      </c>
      <c r="C70" s="43"/>
      <c r="D70" s="34">
        <v>0</v>
      </c>
      <c r="E70" s="34">
        <v>0</v>
      </c>
    </row>
    <row r="71" spans="1:5" ht="13.15">
      <c r="A71" s="23" t="s">
        <v>125</v>
      </c>
      <c r="B71" s="38" t="s">
        <v>126</v>
      </c>
      <c r="C71" s="25"/>
      <c r="D71" s="26">
        <f t="shared" ref="D71:E71" si="20">D72</f>
        <v>0</v>
      </c>
      <c r="E71" s="26">
        <f t="shared" si="20"/>
        <v>0</v>
      </c>
    </row>
    <row r="72" spans="1:5" ht="13.15">
      <c r="A72" s="23" t="s">
        <v>127</v>
      </c>
      <c r="B72" s="38" t="s">
        <v>128</v>
      </c>
      <c r="C72" s="25"/>
      <c r="D72" s="26">
        <v>0</v>
      </c>
      <c r="E72" s="26">
        <v>0</v>
      </c>
    </row>
    <row r="73" spans="1:5" ht="13.15">
      <c r="A73" s="15" t="s">
        <v>129</v>
      </c>
      <c r="B73" s="37" t="s">
        <v>130</v>
      </c>
      <c r="C73" s="25"/>
      <c r="D73" s="18">
        <f>D74+D101+D106</f>
        <v>686827.72000000009</v>
      </c>
      <c r="E73" s="18">
        <f>E74+E101+E106</f>
        <v>591300.62</v>
      </c>
    </row>
    <row r="74" spans="1:5" ht="17.55">
      <c r="A74" s="15" t="s">
        <v>131</v>
      </c>
      <c r="B74" s="37" t="s">
        <v>132</v>
      </c>
      <c r="C74" s="25"/>
      <c r="D74" s="18">
        <f t="shared" ref="D74:E74" si="21">D75+D79+D89</f>
        <v>684148.90000000014</v>
      </c>
      <c r="E74" s="18">
        <f t="shared" si="21"/>
        <v>590696.5</v>
      </c>
    </row>
    <row r="75" spans="1:5" ht="13.15">
      <c r="A75" s="15" t="s">
        <v>133</v>
      </c>
      <c r="B75" s="37" t="s">
        <v>134</v>
      </c>
      <c r="C75" s="25"/>
      <c r="D75" s="18">
        <f t="shared" ref="D75:E75" si="22">D76+D78</f>
        <v>97650.8</v>
      </c>
      <c r="E75" s="18">
        <f t="shared" si="22"/>
        <v>102463</v>
      </c>
    </row>
    <row r="76" spans="1:5" ht="21.3">
      <c r="A76" s="23" t="s">
        <v>135</v>
      </c>
      <c r="B76" s="38" t="s">
        <v>136</v>
      </c>
      <c r="C76" s="25"/>
      <c r="D76" s="26">
        <f t="shared" ref="D76:E76" si="23">D77</f>
        <v>97650.8</v>
      </c>
      <c r="E76" s="26">
        <f t="shared" si="23"/>
        <v>102463</v>
      </c>
    </row>
    <row r="77" spans="1:5" ht="21.3">
      <c r="A77" s="23" t="s">
        <v>137</v>
      </c>
      <c r="B77" s="38" t="s">
        <v>136</v>
      </c>
      <c r="C77" s="25"/>
      <c r="D77" s="26">
        <v>97650.8</v>
      </c>
      <c r="E77" s="26">
        <v>102463</v>
      </c>
    </row>
    <row r="78" spans="1:5" ht="21.3">
      <c r="A78" s="23" t="s">
        <v>138</v>
      </c>
      <c r="B78" s="38" t="s">
        <v>139</v>
      </c>
      <c r="C78" s="25"/>
      <c r="D78" s="26">
        <v>0</v>
      </c>
      <c r="E78" s="26">
        <v>0</v>
      </c>
    </row>
    <row r="79" spans="1:5" ht="17.25" customHeight="1">
      <c r="A79" s="15" t="s">
        <v>140</v>
      </c>
      <c r="B79" s="37" t="s">
        <v>141</v>
      </c>
      <c r="C79" s="25"/>
      <c r="D79" s="30">
        <f t="shared" ref="D79:E79" si="24">D81+D84+D87+D83</f>
        <v>171430.6</v>
      </c>
      <c r="E79" s="30">
        <f t="shared" si="24"/>
        <v>73128.39999999998</v>
      </c>
    </row>
    <row r="80" spans="1:5" ht="13.15" hidden="1">
      <c r="A80" s="23" t="s">
        <v>142</v>
      </c>
      <c r="B80" s="35" t="s">
        <v>143</v>
      </c>
      <c r="C80" s="25"/>
      <c r="D80" s="34">
        <v>0</v>
      </c>
      <c r="E80" s="34">
        <v>0</v>
      </c>
    </row>
    <row r="81" spans="1:5" ht="25.7" customHeight="1">
      <c r="A81" s="23" t="s">
        <v>144</v>
      </c>
      <c r="B81" s="38" t="s">
        <v>145</v>
      </c>
      <c r="C81" s="25"/>
      <c r="D81" s="26">
        <f t="shared" ref="D81:E81" si="25">D82</f>
        <v>0</v>
      </c>
      <c r="E81" s="26">
        <f t="shared" si="25"/>
        <v>0</v>
      </c>
    </row>
    <row r="82" spans="1:5" ht="20.85" customHeight="1">
      <c r="A82" s="23" t="s">
        <v>146</v>
      </c>
      <c r="B82" s="38" t="s">
        <v>147</v>
      </c>
      <c r="C82" s="25"/>
      <c r="D82" s="26">
        <v>0</v>
      </c>
      <c r="E82" s="26">
        <v>0</v>
      </c>
    </row>
    <row r="83" spans="1:5" ht="31.95" customHeight="1">
      <c r="A83" s="23" t="s">
        <v>148</v>
      </c>
      <c r="B83" s="45" t="s">
        <v>149</v>
      </c>
      <c r="C83" s="25"/>
      <c r="D83" s="26">
        <v>417.7</v>
      </c>
      <c r="E83" s="26">
        <v>315.39999999999998</v>
      </c>
    </row>
    <row r="84" spans="1:5" ht="18.8">
      <c r="A84" s="23" t="s">
        <v>150</v>
      </c>
      <c r="B84" s="46" t="s">
        <v>151</v>
      </c>
      <c r="C84" s="25"/>
      <c r="D84" s="26">
        <v>54.9</v>
      </c>
      <c r="E84" s="26">
        <v>54.9</v>
      </c>
    </row>
    <row r="85" spans="1:5" ht="24.45" customHeight="1">
      <c r="A85" s="23" t="s">
        <v>152</v>
      </c>
      <c r="B85" s="38" t="s">
        <v>153</v>
      </c>
      <c r="C85" s="25"/>
      <c r="D85" s="26">
        <v>0</v>
      </c>
      <c r="E85" s="26">
        <v>0</v>
      </c>
    </row>
    <row r="86" spans="1:5" ht="19.45" customHeight="1">
      <c r="A86" s="23" t="s">
        <v>154</v>
      </c>
      <c r="B86" s="38" t="s">
        <v>155</v>
      </c>
      <c r="C86" s="25"/>
      <c r="D86" s="26">
        <v>0</v>
      </c>
      <c r="E86" s="26">
        <v>0</v>
      </c>
    </row>
    <row r="87" spans="1:5" ht="13.15">
      <c r="A87" s="23" t="s">
        <v>156</v>
      </c>
      <c r="B87" s="38" t="s">
        <v>157</v>
      </c>
      <c r="C87" s="25"/>
      <c r="D87" s="26">
        <f t="shared" ref="D87:E87" si="26">D88</f>
        <v>170958</v>
      </c>
      <c r="E87" s="26">
        <f t="shared" si="26"/>
        <v>72758.099999999991</v>
      </c>
    </row>
    <row r="88" spans="1:5" ht="13.15">
      <c r="A88" s="23" t="s">
        <v>158</v>
      </c>
      <c r="B88" s="38" t="s">
        <v>159</v>
      </c>
      <c r="C88" s="25"/>
      <c r="D88" s="26">
        <f>95437.6+2319.6+56641.4+2114.9+6580+554.1+4366.9+2943.5</f>
        <v>170958</v>
      </c>
      <c r="E88" s="26">
        <f>2319.6+54068.2+6373.2+2686.7+4366.9+2943.5</f>
        <v>72758.099999999991</v>
      </c>
    </row>
    <row r="89" spans="1:5" ht="12.05" customHeight="1">
      <c r="A89" s="15" t="s">
        <v>160</v>
      </c>
      <c r="B89" s="37" t="s">
        <v>161</v>
      </c>
      <c r="C89" s="25"/>
      <c r="D89" s="30">
        <f t="shared" ref="D89:E89" si="27">D91+D94+D96+D98+D99</f>
        <v>415067.50000000006</v>
      </c>
      <c r="E89" s="30">
        <f t="shared" si="27"/>
        <v>415105.10000000003</v>
      </c>
    </row>
    <row r="90" spans="1:5" ht="0.8" hidden="1" customHeight="1">
      <c r="A90" s="23" t="s">
        <v>162</v>
      </c>
      <c r="B90" s="35" t="s">
        <v>163</v>
      </c>
      <c r="C90" s="25"/>
      <c r="D90" s="34">
        <v>0</v>
      </c>
      <c r="E90" s="34">
        <v>0</v>
      </c>
    </row>
    <row r="91" spans="1:5" ht="31.95">
      <c r="A91" s="23" t="s">
        <v>164</v>
      </c>
      <c r="B91" s="38" t="s">
        <v>165</v>
      </c>
      <c r="C91" s="25"/>
      <c r="D91" s="34">
        <v>7.9</v>
      </c>
      <c r="E91" s="34">
        <v>45.5</v>
      </c>
    </row>
    <row r="92" spans="1:5" ht="21.3" hidden="1">
      <c r="A92" s="23" t="s">
        <v>166</v>
      </c>
      <c r="B92" s="38" t="s">
        <v>167</v>
      </c>
      <c r="C92" s="25"/>
      <c r="D92" s="26">
        <f t="shared" ref="D92:E92" si="28">D93</f>
        <v>0</v>
      </c>
      <c r="E92" s="26">
        <f t="shared" si="28"/>
        <v>0</v>
      </c>
    </row>
    <row r="93" spans="1:5" ht="21.3" hidden="1">
      <c r="A93" s="47" t="s">
        <v>168</v>
      </c>
      <c r="B93" s="38" t="s">
        <v>169</v>
      </c>
      <c r="C93" s="25"/>
      <c r="D93" s="26">
        <v>0</v>
      </c>
      <c r="E93" s="26">
        <v>0</v>
      </c>
    </row>
    <row r="94" spans="1:5" ht="21.3">
      <c r="A94" s="23" t="s">
        <v>170</v>
      </c>
      <c r="B94" s="38" t="s">
        <v>171</v>
      </c>
      <c r="C94" s="25"/>
      <c r="D94" s="26">
        <f t="shared" ref="D94:E94" si="29">D95</f>
        <v>1229.7</v>
      </c>
      <c r="E94" s="26">
        <f t="shared" si="29"/>
        <v>1229.7</v>
      </c>
    </row>
    <row r="95" spans="1:5" ht="21.3">
      <c r="A95" s="47" t="s">
        <v>172</v>
      </c>
      <c r="B95" s="38" t="s">
        <v>173</v>
      </c>
      <c r="C95" s="25"/>
      <c r="D95" s="26">
        <v>1229.7</v>
      </c>
      <c r="E95" s="26">
        <v>1229.7</v>
      </c>
    </row>
    <row r="96" spans="1:5" ht="21.3">
      <c r="A96" s="23" t="s">
        <v>174</v>
      </c>
      <c r="B96" s="38" t="s">
        <v>175</v>
      </c>
      <c r="C96" s="25"/>
      <c r="D96" s="26">
        <f t="shared" ref="D96:E96" si="30">D97</f>
        <v>26315.600000000006</v>
      </c>
      <c r="E96" s="26">
        <f t="shared" si="30"/>
        <v>26315.600000000006</v>
      </c>
    </row>
    <row r="97" spans="1:34" ht="21.95" customHeight="1">
      <c r="A97" s="23" t="s">
        <v>176</v>
      </c>
      <c r="B97" s="38" t="s">
        <v>177</v>
      </c>
      <c r="C97" s="25"/>
      <c r="D97" s="26">
        <f>0.7+249.7+654.9+659.7+21.9+23591.4+654.9+482.4</f>
        <v>26315.600000000006</v>
      </c>
      <c r="E97" s="26">
        <f>0.7+249.7+654.9+659.7+21.9+23591.4+654.9+482.4</f>
        <v>26315.600000000006</v>
      </c>
    </row>
    <row r="98" spans="1:34" ht="21.3">
      <c r="A98" s="23" t="s">
        <v>178</v>
      </c>
      <c r="B98" s="38" t="s">
        <v>179</v>
      </c>
      <c r="C98" s="25"/>
      <c r="D98" s="26">
        <v>0</v>
      </c>
      <c r="E98" s="26">
        <v>0</v>
      </c>
    </row>
    <row r="99" spans="1:34" ht="13.15">
      <c r="A99" s="23" t="s">
        <v>180</v>
      </c>
      <c r="B99" s="38" t="s">
        <v>181</v>
      </c>
      <c r="C99" s="25"/>
      <c r="D99" s="26">
        <f t="shared" ref="D99:E99" si="31">D100</f>
        <v>387514.30000000005</v>
      </c>
      <c r="E99" s="26">
        <f t="shared" si="31"/>
        <v>387514.30000000005</v>
      </c>
    </row>
    <row r="100" spans="1:34" ht="13.15">
      <c r="A100" s="23" t="s">
        <v>182</v>
      </c>
      <c r="B100" s="38" t="s">
        <v>183</v>
      </c>
      <c r="C100" s="25"/>
      <c r="D100" s="26">
        <f>275056.2+112458.1</f>
        <v>387514.30000000005</v>
      </c>
      <c r="E100" s="26">
        <f>275056.2+112458.1</f>
        <v>387514.30000000005</v>
      </c>
    </row>
    <row r="101" spans="1:34" ht="13.15">
      <c r="A101" s="15" t="s">
        <v>184</v>
      </c>
      <c r="B101" s="32" t="s">
        <v>185</v>
      </c>
      <c r="C101" s="25"/>
      <c r="D101" s="18">
        <f t="shared" ref="D101:E101" si="32">SUM(D102:D105)</f>
        <v>604.12</v>
      </c>
      <c r="E101" s="18">
        <f t="shared" si="32"/>
        <v>604.12</v>
      </c>
    </row>
    <row r="102" spans="1:34" ht="31.95">
      <c r="A102" s="48" t="s">
        <v>186</v>
      </c>
      <c r="B102" s="39" t="s">
        <v>187</v>
      </c>
      <c r="C102" s="25"/>
      <c r="D102" s="34">
        <v>604.12</v>
      </c>
      <c r="E102" s="34">
        <v>604.12</v>
      </c>
    </row>
    <row r="103" spans="1:34" ht="21.8" customHeight="1">
      <c r="A103" s="23" t="s">
        <v>188</v>
      </c>
      <c r="B103" s="38" t="s">
        <v>189</v>
      </c>
      <c r="C103" s="25"/>
      <c r="D103" s="26">
        <v>0</v>
      </c>
      <c r="E103" s="26">
        <v>0</v>
      </c>
    </row>
    <row r="104" spans="1:34" ht="42.6" hidden="1">
      <c r="A104" s="23" t="s">
        <v>190</v>
      </c>
      <c r="B104" s="38" t="s">
        <v>191</v>
      </c>
      <c r="C104" s="25"/>
      <c r="D104" s="26">
        <v>0</v>
      </c>
      <c r="E104" s="26">
        <v>0</v>
      </c>
    </row>
    <row r="105" spans="1:34" ht="13.15">
      <c r="A105" s="23" t="s">
        <v>192</v>
      </c>
      <c r="B105" s="38" t="s">
        <v>193</v>
      </c>
      <c r="C105" s="25"/>
      <c r="D105" s="26"/>
      <c r="E105" s="26"/>
    </row>
    <row r="106" spans="1:34" ht="13.15">
      <c r="A106" s="15" t="s">
        <v>194</v>
      </c>
      <c r="B106" s="32" t="s">
        <v>195</v>
      </c>
      <c r="C106" s="25"/>
      <c r="D106" s="30">
        <f t="shared" ref="D106:E106" si="33">D107</f>
        <v>2074.6999999999998</v>
      </c>
      <c r="E106" s="30">
        <f t="shared" si="33"/>
        <v>0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ht="13.15">
      <c r="A107" s="23" t="s">
        <v>196</v>
      </c>
      <c r="B107" s="38" t="s">
        <v>197</v>
      </c>
      <c r="C107" s="25"/>
      <c r="D107" s="26">
        <v>2074.6999999999998</v>
      </c>
      <c r="E107" s="26">
        <v>0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ht="17.55">
      <c r="A108" s="15" t="s">
        <v>198</v>
      </c>
      <c r="B108" s="37" t="s">
        <v>199</v>
      </c>
      <c r="C108" s="25"/>
      <c r="D108" s="30">
        <f t="shared" ref="D108:E108" si="34">D109</f>
        <v>0</v>
      </c>
      <c r="E108" s="30">
        <f t="shared" si="34"/>
        <v>0</v>
      </c>
    </row>
    <row r="109" spans="1:34" ht="12.7" customHeight="1">
      <c r="A109" s="23" t="s">
        <v>200</v>
      </c>
      <c r="B109" s="38" t="s">
        <v>201</v>
      </c>
      <c r="C109" s="25"/>
      <c r="D109" s="26"/>
      <c r="E109" s="26"/>
    </row>
    <row r="110" spans="1:34" ht="12.7" customHeight="1">
      <c r="A110" s="49" t="s">
        <v>202</v>
      </c>
      <c r="B110" s="50"/>
      <c r="C110" s="25"/>
      <c r="D110" s="18">
        <f>D11+D73</f>
        <v>760848.32000000007</v>
      </c>
      <c r="E110" s="18">
        <f>E11+E73</f>
        <v>663121.92000000004</v>
      </c>
    </row>
    <row r="111" spans="1:34" ht="12.05" customHeight="1" thickBot="1">
      <c r="A111" s="51"/>
      <c r="B111" s="52" t="s">
        <v>203</v>
      </c>
      <c r="C111" s="53"/>
      <c r="D111" s="54">
        <f t="shared" ref="D111:E111" si="35">D11</f>
        <v>74020.600000000006</v>
      </c>
      <c r="E111" s="54">
        <f t="shared" si="35"/>
        <v>71821.3</v>
      </c>
    </row>
    <row r="112" spans="1:34" ht="14.25" customHeight="1">
      <c r="A112" s="55"/>
      <c r="B112" s="56"/>
    </row>
    <row r="113" spans="1:5">
      <c r="A113" s="57"/>
      <c r="B113" s="58"/>
      <c r="D113" s="59"/>
      <c r="E113" s="59"/>
    </row>
    <row r="114" spans="1:5">
      <c r="A114" s="60"/>
      <c r="B114" s="58"/>
    </row>
    <row r="115" spans="1:5">
      <c r="A115" s="61"/>
      <c r="B115" s="58"/>
    </row>
    <row r="116" spans="1:5">
      <c r="B116" s="62"/>
    </row>
    <row r="117" spans="1:5">
      <c r="A117" s="3"/>
      <c r="B117" s="62"/>
    </row>
    <row r="118" spans="1:5">
      <c r="B118" s="62"/>
    </row>
    <row r="119" spans="1:5">
      <c r="A119" s="3"/>
      <c r="B119" s="63"/>
    </row>
    <row r="120" spans="1:5">
      <c r="A120" s="64"/>
      <c r="B120" s="65"/>
    </row>
    <row r="121" spans="1:5">
      <c r="A121" s="65"/>
      <c r="B121" s="65"/>
    </row>
    <row r="122" spans="1:5">
      <c r="A122" s="65"/>
      <c r="B122" s="65"/>
    </row>
    <row r="123" spans="1:5">
      <c r="A123" s="66"/>
      <c r="B123" s="66"/>
    </row>
  </sheetData>
  <mergeCells count="7">
    <mergeCell ref="A8:E8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fitToHeight="3" orientation="portrait" r:id="rId1"/>
  <headerFooter alignWithMargins="0"/>
  <rowBreaks count="1" manualBreakCount="1">
    <brk id="4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69"/>
  <sheetViews>
    <sheetView topLeftCell="A10" workbookViewId="0">
      <selection activeCell="C18" sqref="C18"/>
    </sheetView>
  </sheetViews>
  <sheetFormatPr defaultRowHeight="12.55"/>
  <cols>
    <col min="1" max="1" width="13.5546875" customWidth="1"/>
    <col min="2" max="2" width="30.33203125" customWidth="1"/>
    <col min="3" max="3" width="97.33203125" customWidth="1"/>
    <col min="257" max="257" width="13.5546875" customWidth="1"/>
    <col min="258" max="258" width="30.33203125" customWidth="1"/>
    <col min="259" max="259" width="97.33203125" customWidth="1"/>
    <col min="513" max="513" width="13.5546875" customWidth="1"/>
    <col min="514" max="514" width="30.33203125" customWidth="1"/>
    <col min="515" max="515" width="97.33203125" customWidth="1"/>
    <col min="769" max="769" width="13.5546875" customWidth="1"/>
    <col min="770" max="770" width="30.33203125" customWidth="1"/>
    <col min="771" max="771" width="97.33203125" customWidth="1"/>
    <col min="1025" max="1025" width="13.5546875" customWidth="1"/>
    <col min="1026" max="1026" width="30.33203125" customWidth="1"/>
    <col min="1027" max="1027" width="97.33203125" customWidth="1"/>
    <col min="1281" max="1281" width="13.5546875" customWidth="1"/>
    <col min="1282" max="1282" width="30.33203125" customWidth="1"/>
    <col min="1283" max="1283" width="97.33203125" customWidth="1"/>
    <col min="1537" max="1537" width="13.5546875" customWidth="1"/>
    <col min="1538" max="1538" width="30.33203125" customWidth="1"/>
    <col min="1539" max="1539" width="97.33203125" customWidth="1"/>
    <col min="1793" max="1793" width="13.5546875" customWidth="1"/>
    <col min="1794" max="1794" width="30.33203125" customWidth="1"/>
    <col min="1795" max="1795" width="97.33203125" customWidth="1"/>
    <col min="2049" max="2049" width="13.5546875" customWidth="1"/>
    <col min="2050" max="2050" width="30.33203125" customWidth="1"/>
    <col min="2051" max="2051" width="97.33203125" customWidth="1"/>
    <col min="2305" max="2305" width="13.5546875" customWidth="1"/>
    <col min="2306" max="2306" width="30.33203125" customWidth="1"/>
    <col min="2307" max="2307" width="97.33203125" customWidth="1"/>
    <col min="2561" max="2561" width="13.5546875" customWidth="1"/>
    <col min="2562" max="2562" width="30.33203125" customWidth="1"/>
    <col min="2563" max="2563" width="97.33203125" customWidth="1"/>
    <col min="2817" max="2817" width="13.5546875" customWidth="1"/>
    <col min="2818" max="2818" width="30.33203125" customWidth="1"/>
    <col min="2819" max="2819" width="97.33203125" customWidth="1"/>
    <col min="3073" max="3073" width="13.5546875" customWidth="1"/>
    <col min="3074" max="3074" width="30.33203125" customWidth="1"/>
    <col min="3075" max="3075" width="97.33203125" customWidth="1"/>
    <col min="3329" max="3329" width="13.5546875" customWidth="1"/>
    <col min="3330" max="3330" width="30.33203125" customWidth="1"/>
    <col min="3331" max="3331" width="97.33203125" customWidth="1"/>
    <col min="3585" max="3585" width="13.5546875" customWidth="1"/>
    <col min="3586" max="3586" width="30.33203125" customWidth="1"/>
    <col min="3587" max="3587" width="97.33203125" customWidth="1"/>
    <col min="3841" max="3841" width="13.5546875" customWidth="1"/>
    <col min="3842" max="3842" width="30.33203125" customWidth="1"/>
    <col min="3843" max="3843" width="97.33203125" customWidth="1"/>
    <col min="4097" max="4097" width="13.5546875" customWidth="1"/>
    <col min="4098" max="4098" width="30.33203125" customWidth="1"/>
    <col min="4099" max="4099" width="97.33203125" customWidth="1"/>
    <col min="4353" max="4353" width="13.5546875" customWidth="1"/>
    <col min="4354" max="4354" width="30.33203125" customWidth="1"/>
    <col min="4355" max="4355" width="97.33203125" customWidth="1"/>
    <col min="4609" max="4609" width="13.5546875" customWidth="1"/>
    <col min="4610" max="4610" width="30.33203125" customWidth="1"/>
    <col min="4611" max="4611" width="97.33203125" customWidth="1"/>
    <col min="4865" max="4865" width="13.5546875" customWidth="1"/>
    <col min="4866" max="4866" width="30.33203125" customWidth="1"/>
    <col min="4867" max="4867" width="97.33203125" customWidth="1"/>
    <col min="5121" max="5121" width="13.5546875" customWidth="1"/>
    <col min="5122" max="5122" width="30.33203125" customWidth="1"/>
    <col min="5123" max="5123" width="97.33203125" customWidth="1"/>
    <col min="5377" max="5377" width="13.5546875" customWidth="1"/>
    <col min="5378" max="5378" width="30.33203125" customWidth="1"/>
    <col min="5379" max="5379" width="97.33203125" customWidth="1"/>
    <col min="5633" max="5633" width="13.5546875" customWidth="1"/>
    <col min="5634" max="5634" width="30.33203125" customWidth="1"/>
    <col min="5635" max="5635" width="97.33203125" customWidth="1"/>
    <col min="5889" max="5889" width="13.5546875" customWidth="1"/>
    <col min="5890" max="5890" width="30.33203125" customWidth="1"/>
    <col min="5891" max="5891" width="97.33203125" customWidth="1"/>
    <col min="6145" max="6145" width="13.5546875" customWidth="1"/>
    <col min="6146" max="6146" width="30.33203125" customWidth="1"/>
    <col min="6147" max="6147" width="97.33203125" customWidth="1"/>
    <col min="6401" max="6401" width="13.5546875" customWidth="1"/>
    <col min="6402" max="6402" width="30.33203125" customWidth="1"/>
    <col min="6403" max="6403" width="97.33203125" customWidth="1"/>
    <col min="6657" max="6657" width="13.5546875" customWidth="1"/>
    <col min="6658" max="6658" width="30.33203125" customWidth="1"/>
    <col min="6659" max="6659" width="97.33203125" customWidth="1"/>
    <col min="6913" max="6913" width="13.5546875" customWidth="1"/>
    <col min="6914" max="6914" width="30.33203125" customWidth="1"/>
    <col min="6915" max="6915" width="97.33203125" customWidth="1"/>
    <col min="7169" max="7169" width="13.5546875" customWidth="1"/>
    <col min="7170" max="7170" width="30.33203125" customWidth="1"/>
    <col min="7171" max="7171" width="97.33203125" customWidth="1"/>
    <col min="7425" max="7425" width="13.5546875" customWidth="1"/>
    <col min="7426" max="7426" width="30.33203125" customWidth="1"/>
    <col min="7427" max="7427" width="97.33203125" customWidth="1"/>
    <col min="7681" max="7681" width="13.5546875" customWidth="1"/>
    <col min="7682" max="7682" width="30.33203125" customWidth="1"/>
    <col min="7683" max="7683" width="97.33203125" customWidth="1"/>
    <col min="7937" max="7937" width="13.5546875" customWidth="1"/>
    <col min="7938" max="7938" width="30.33203125" customWidth="1"/>
    <col min="7939" max="7939" width="97.33203125" customWidth="1"/>
    <col min="8193" max="8193" width="13.5546875" customWidth="1"/>
    <col min="8194" max="8194" width="30.33203125" customWidth="1"/>
    <col min="8195" max="8195" width="97.33203125" customWidth="1"/>
    <col min="8449" max="8449" width="13.5546875" customWidth="1"/>
    <col min="8450" max="8450" width="30.33203125" customWidth="1"/>
    <col min="8451" max="8451" width="97.33203125" customWidth="1"/>
    <col min="8705" max="8705" width="13.5546875" customWidth="1"/>
    <col min="8706" max="8706" width="30.33203125" customWidth="1"/>
    <col min="8707" max="8707" width="97.33203125" customWidth="1"/>
    <col min="8961" max="8961" width="13.5546875" customWidth="1"/>
    <col min="8962" max="8962" width="30.33203125" customWidth="1"/>
    <col min="8963" max="8963" width="97.33203125" customWidth="1"/>
    <col min="9217" max="9217" width="13.5546875" customWidth="1"/>
    <col min="9218" max="9218" width="30.33203125" customWidth="1"/>
    <col min="9219" max="9219" width="97.33203125" customWidth="1"/>
    <col min="9473" max="9473" width="13.5546875" customWidth="1"/>
    <col min="9474" max="9474" width="30.33203125" customWidth="1"/>
    <col min="9475" max="9475" width="97.33203125" customWidth="1"/>
    <col min="9729" max="9729" width="13.5546875" customWidth="1"/>
    <col min="9730" max="9730" width="30.33203125" customWidth="1"/>
    <col min="9731" max="9731" width="97.33203125" customWidth="1"/>
    <col min="9985" max="9985" width="13.5546875" customWidth="1"/>
    <col min="9986" max="9986" width="30.33203125" customWidth="1"/>
    <col min="9987" max="9987" width="97.33203125" customWidth="1"/>
    <col min="10241" max="10241" width="13.5546875" customWidth="1"/>
    <col min="10242" max="10242" width="30.33203125" customWidth="1"/>
    <col min="10243" max="10243" width="97.33203125" customWidth="1"/>
    <col min="10497" max="10497" width="13.5546875" customWidth="1"/>
    <col min="10498" max="10498" width="30.33203125" customWidth="1"/>
    <col min="10499" max="10499" width="97.33203125" customWidth="1"/>
    <col min="10753" max="10753" width="13.5546875" customWidth="1"/>
    <col min="10754" max="10754" width="30.33203125" customWidth="1"/>
    <col min="10755" max="10755" width="97.33203125" customWidth="1"/>
    <col min="11009" max="11009" width="13.5546875" customWidth="1"/>
    <col min="11010" max="11010" width="30.33203125" customWidth="1"/>
    <col min="11011" max="11011" width="97.33203125" customWidth="1"/>
    <col min="11265" max="11265" width="13.5546875" customWidth="1"/>
    <col min="11266" max="11266" width="30.33203125" customWidth="1"/>
    <col min="11267" max="11267" width="97.33203125" customWidth="1"/>
    <col min="11521" max="11521" width="13.5546875" customWidth="1"/>
    <col min="11522" max="11522" width="30.33203125" customWidth="1"/>
    <col min="11523" max="11523" width="97.33203125" customWidth="1"/>
    <col min="11777" max="11777" width="13.5546875" customWidth="1"/>
    <col min="11778" max="11778" width="30.33203125" customWidth="1"/>
    <col min="11779" max="11779" width="97.33203125" customWidth="1"/>
    <col min="12033" max="12033" width="13.5546875" customWidth="1"/>
    <col min="12034" max="12034" width="30.33203125" customWidth="1"/>
    <col min="12035" max="12035" width="97.33203125" customWidth="1"/>
    <col min="12289" max="12289" width="13.5546875" customWidth="1"/>
    <col min="12290" max="12290" width="30.33203125" customWidth="1"/>
    <col min="12291" max="12291" width="97.33203125" customWidth="1"/>
    <col min="12545" max="12545" width="13.5546875" customWidth="1"/>
    <col min="12546" max="12546" width="30.33203125" customWidth="1"/>
    <col min="12547" max="12547" width="97.33203125" customWidth="1"/>
    <col min="12801" max="12801" width="13.5546875" customWidth="1"/>
    <col min="12802" max="12802" width="30.33203125" customWidth="1"/>
    <col min="12803" max="12803" width="97.33203125" customWidth="1"/>
    <col min="13057" max="13057" width="13.5546875" customWidth="1"/>
    <col min="13058" max="13058" width="30.33203125" customWidth="1"/>
    <col min="13059" max="13059" width="97.33203125" customWidth="1"/>
    <col min="13313" max="13313" width="13.5546875" customWidth="1"/>
    <col min="13314" max="13314" width="30.33203125" customWidth="1"/>
    <col min="13315" max="13315" width="97.33203125" customWidth="1"/>
    <col min="13569" max="13569" width="13.5546875" customWidth="1"/>
    <col min="13570" max="13570" width="30.33203125" customWidth="1"/>
    <col min="13571" max="13571" width="97.33203125" customWidth="1"/>
    <col min="13825" max="13825" width="13.5546875" customWidth="1"/>
    <col min="13826" max="13826" width="30.33203125" customWidth="1"/>
    <col min="13827" max="13827" width="97.33203125" customWidth="1"/>
    <col min="14081" max="14081" width="13.5546875" customWidth="1"/>
    <col min="14082" max="14082" width="30.33203125" customWidth="1"/>
    <col min="14083" max="14083" width="97.33203125" customWidth="1"/>
    <col min="14337" max="14337" width="13.5546875" customWidth="1"/>
    <col min="14338" max="14338" width="30.33203125" customWidth="1"/>
    <col min="14339" max="14339" width="97.33203125" customWidth="1"/>
    <col min="14593" max="14593" width="13.5546875" customWidth="1"/>
    <col min="14594" max="14594" width="30.33203125" customWidth="1"/>
    <col min="14595" max="14595" width="97.33203125" customWidth="1"/>
    <col min="14849" max="14849" width="13.5546875" customWidth="1"/>
    <col min="14850" max="14850" width="30.33203125" customWidth="1"/>
    <col min="14851" max="14851" width="97.33203125" customWidth="1"/>
    <col min="15105" max="15105" width="13.5546875" customWidth="1"/>
    <col min="15106" max="15106" width="30.33203125" customWidth="1"/>
    <col min="15107" max="15107" width="97.33203125" customWidth="1"/>
    <col min="15361" max="15361" width="13.5546875" customWidth="1"/>
    <col min="15362" max="15362" width="30.33203125" customWidth="1"/>
    <col min="15363" max="15363" width="97.33203125" customWidth="1"/>
    <col min="15617" max="15617" width="13.5546875" customWidth="1"/>
    <col min="15618" max="15618" width="30.33203125" customWidth="1"/>
    <col min="15619" max="15619" width="97.33203125" customWidth="1"/>
    <col min="15873" max="15873" width="13.5546875" customWidth="1"/>
    <col min="15874" max="15874" width="30.33203125" customWidth="1"/>
    <col min="15875" max="15875" width="97.33203125" customWidth="1"/>
    <col min="16129" max="16129" width="13.5546875" customWidth="1"/>
    <col min="16130" max="16130" width="30.33203125" customWidth="1"/>
    <col min="16131" max="16131" width="97.33203125" customWidth="1"/>
  </cols>
  <sheetData>
    <row r="1" spans="1:4" s="116" customFormat="1">
      <c r="C1" s="117" t="s">
        <v>308</v>
      </c>
      <c r="D1" s="118"/>
    </row>
    <row r="2" spans="1:4" s="116" customFormat="1">
      <c r="C2" s="118" t="s">
        <v>309</v>
      </c>
      <c r="D2" s="118"/>
    </row>
    <row r="3" spans="1:4" s="116" customFormat="1">
      <c r="C3" s="118" t="s">
        <v>310</v>
      </c>
      <c r="D3" s="118"/>
    </row>
    <row r="4" spans="1:4" s="116" customFormat="1">
      <c r="C4" s="118" t="s">
        <v>311</v>
      </c>
      <c r="D4" s="118"/>
    </row>
    <row r="5" spans="1:4" s="116" customFormat="1" ht="13.5" customHeight="1">
      <c r="A5" s="119"/>
      <c r="B5" s="119"/>
      <c r="C5" s="230" t="s">
        <v>312</v>
      </c>
      <c r="D5" s="230"/>
    </row>
    <row r="6" spans="1:4" s="116" customFormat="1" ht="13.5" customHeight="1">
      <c r="A6" s="119"/>
      <c r="B6" s="119"/>
      <c r="C6" s="120" t="s">
        <v>313</v>
      </c>
      <c r="D6" s="120"/>
    </row>
    <row r="7" spans="1:4" s="116" customFormat="1" ht="15.05" customHeight="1">
      <c r="A7" s="119"/>
      <c r="B7" s="119"/>
      <c r="C7" s="120" t="s">
        <v>314</v>
      </c>
      <c r="D7" s="118"/>
    </row>
    <row r="8" spans="1:4" s="116" customFormat="1" ht="21.3" customHeight="1">
      <c r="A8" s="119"/>
      <c r="B8" s="119"/>
      <c r="C8" s="121"/>
    </row>
    <row r="9" spans="1:4" s="116" customFormat="1" ht="14.25" customHeight="1">
      <c r="A9" s="231" t="s">
        <v>315</v>
      </c>
      <c r="B9" s="232"/>
      <c r="C9" s="232"/>
    </row>
    <row r="10" spans="1:4" s="116" customFormat="1" ht="30.05" customHeight="1" thickBot="1">
      <c r="A10" s="122"/>
      <c r="B10" s="123"/>
      <c r="C10" s="124"/>
    </row>
    <row r="11" spans="1:4" s="116" customFormat="1" ht="27.1" customHeight="1">
      <c r="A11" s="233" t="s">
        <v>316</v>
      </c>
      <c r="B11" s="234"/>
      <c r="C11" s="235" t="s">
        <v>317</v>
      </c>
    </row>
    <row r="12" spans="1:4" s="116" customFormat="1" ht="41.95" customHeight="1" thickBot="1">
      <c r="A12" s="125" t="s">
        <v>318</v>
      </c>
      <c r="B12" s="126" t="s">
        <v>319</v>
      </c>
      <c r="C12" s="236"/>
    </row>
    <row r="13" spans="1:4" s="116" customFormat="1" ht="17.25" customHeight="1" thickBot="1">
      <c r="A13" s="237" t="s">
        <v>320</v>
      </c>
      <c r="B13" s="238"/>
      <c r="C13" s="239"/>
    </row>
    <row r="14" spans="1:4" s="116" customFormat="1" ht="26.3">
      <c r="A14" s="127" t="s">
        <v>321</v>
      </c>
      <c r="B14" s="128" t="s">
        <v>322</v>
      </c>
      <c r="C14" s="129" t="s">
        <v>323</v>
      </c>
    </row>
    <row r="15" spans="1:4" s="116" customFormat="1" ht="26.3">
      <c r="A15" s="130" t="s">
        <v>321</v>
      </c>
      <c r="B15" s="131" t="s">
        <v>324</v>
      </c>
      <c r="C15" s="132" t="s">
        <v>323</v>
      </c>
    </row>
    <row r="16" spans="1:4" s="116" customFormat="1" ht="28.2" customHeight="1">
      <c r="A16" s="130" t="s">
        <v>321</v>
      </c>
      <c r="B16" s="131" t="s">
        <v>325</v>
      </c>
      <c r="C16" s="132" t="s">
        <v>326</v>
      </c>
    </row>
    <row r="17" spans="1:3" s="116" customFormat="1" ht="15.65">
      <c r="A17" s="130" t="s">
        <v>321</v>
      </c>
      <c r="B17" s="131" t="s">
        <v>327</v>
      </c>
      <c r="C17" s="132" t="s">
        <v>328</v>
      </c>
    </row>
    <row r="18" spans="1:3" s="116" customFormat="1" ht="39.450000000000003">
      <c r="A18" s="130" t="s">
        <v>321</v>
      </c>
      <c r="B18" s="131" t="s">
        <v>329</v>
      </c>
      <c r="C18" s="132" t="s">
        <v>75</v>
      </c>
    </row>
    <row r="19" spans="1:3" s="116" customFormat="1" ht="39.450000000000003">
      <c r="A19" s="130" t="s">
        <v>321</v>
      </c>
      <c r="B19" s="131" t="s">
        <v>330</v>
      </c>
      <c r="C19" s="132" t="s">
        <v>331</v>
      </c>
    </row>
    <row r="20" spans="1:3" s="116" customFormat="1" ht="26.3">
      <c r="A20" s="130" t="s">
        <v>321</v>
      </c>
      <c r="B20" s="131" t="s">
        <v>332</v>
      </c>
      <c r="C20" s="132" t="s">
        <v>333</v>
      </c>
    </row>
    <row r="21" spans="1:3" s="116" customFormat="1">
      <c r="A21" s="225" t="s">
        <v>321</v>
      </c>
      <c r="B21" s="226" t="s">
        <v>334</v>
      </c>
      <c r="C21" s="227" t="s">
        <v>335</v>
      </c>
    </row>
    <row r="22" spans="1:3" s="116" customFormat="1" ht="27.1" customHeight="1">
      <c r="A22" s="225"/>
      <c r="B22" s="226"/>
      <c r="C22" s="227"/>
    </row>
    <row r="23" spans="1:3" s="116" customFormat="1" ht="15.65">
      <c r="A23" s="130" t="s">
        <v>321</v>
      </c>
      <c r="B23" s="131" t="s">
        <v>336</v>
      </c>
      <c r="C23" s="132" t="s">
        <v>98</v>
      </c>
    </row>
    <row r="24" spans="1:3" s="116" customFormat="1" ht="26.3">
      <c r="A24" s="130" t="s">
        <v>321</v>
      </c>
      <c r="B24" s="131" t="s">
        <v>337</v>
      </c>
      <c r="C24" s="132" t="s">
        <v>338</v>
      </c>
    </row>
    <row r="25" spans="1:3" s="116" customFormat="1" ht="15.65">
      <c r="A25" s="130" t="s">
        <v>321</v>
      </c>
      <c r="B25" s="131" t="s">
        <v>339</v>
      </c>
      <c r="C25" s="132" t="s">
        <v>340</v>
      </c>
    </row>
    <row r="26" spans="1:3" s="116" customFormat="1">
      <c r="A26" s="225" t="s">
        <v>321</v>
      </c>
      <c r="B26" s="226" t="s">
        <v>341</v>
      </c>
      <c r="C26" s="228" t="s">
        <v>342</v>
      </c>
    </row>
    <row r="27" spans="1:3" s="116" customFormat="1" ht="27.1" customHeight="1">
      <c r="A27" s="225"/>
      <c r="B27" s="226"/>
      <c r="C27" s="229"/>
    </row>
    <row r="28" spans="1:3" s="116" customFormat="1" ht="39.799999999999997" customHeight="1">
      <c r="A28" s="130" t="s">
        <v>321</v>
      </c>
      <c r="B28" s="131" t="s">
        <v>343</v>
      </c>
      <c r="C28" s="133" t="s">
        <v>344</v>
      </c>
    </row>
    <row r="29" spans="1:3" s="116" customFormat="1" ht="26.3">
      <c r="A29" s="130" t="s">
        <v>321</v>
      </c>
      <c r="B29" s="131" t="s">
        <v>345</v>
      </c>
      <c r="C29" s="132" t="s">
        <v>346</v>
      </c>
    </row>
    <row r="30" spans="1:3" s="116" customFormat="1" ht="39.450000000000003">
      <c r="A30" s="130" t="s">
        <v>321</v>
      </c>
      <c r="B30" s="131" t="s">
        <v>347</v>
      </c>
      <c r="C30" s="134" t="s">
        <v>348</v>
      </c>
    </row>
    <row r="31" spans="1:3" s="116" customFormat="1">
      <c r="A31" s="225" t="s">
        <v>321</v>
      </c>
      <c r="B31" s="226" t="s">
        <v>349</v>
      </c>
      <c r="C31" s="227" t="s">
        <v>350</v>
      </c>
    </row>
    <row r="32" spans="1:3" s="116" customFormat="1" ht="10.5" customHeight="1">
      <c r="A32" s="225"/>
      <c r="B32" s="226"/>
      <c r="C32" s="227"/>
    </row>
    <row r="33" spans="1:3" s="116" customFormat="1">
      <c r="A33" s="225" t="s">
        <v>321</v>
      </c>
      <c r="B33" s="226" t="s">
        <v>303</v>
      </c>
      <c r="C33" s="227" t="s">
        <v>302</v>
      </c>
    </row>
    <row r="34" spans="1:3" s="116" customFormat="1" ht="4.4000000000000004" customHeight="1">
      <c r="A34" s="225"/>
      <c r="B34" s="226"/>
      <c r="C34" s="227"/>
    </row>
    <row r="35" spans="1:3" s="116" customFormat="1" ht="7.55" hidden="1" customHeight="1">
      <c r="A35" s="225"/>
      <c r="B35" s="226"/>
      <c r="C35" s="227"/>
    </row>
    <row r="36" spans="1:3" s="116" customFormat="1">
      <c r="A36" s="225" t="s">
        <v>321</v>
      </c>
      <c r="B36" s="226" t="s">
        <v>351</v>
      </c>
      <c r="C36" s="227" t="s">
        <v>197</v>
      </c>
    </row>
    <row r="37" spans="1:3" s="116" customFormat="1" ht="6.3" customHeight="1">
      <c r="A37" s="225"/>
      <c r="B37" s="226"/>
      <c r="C37" s="227"/>
    </row>
    <row r="38" spans="1:3" s="116" customFormat="1" ht="2.5" hidden="1" customHeight="1">
      <c r="A38" s="225"/>
      <c r="B38" s="226"/>
      <c r="C38" s="227"/>
    </row>
    <row r="39" spans="1:3" s="116" customFormat="1">
      <c r="A39" s="222" t="s">
        <v>352</v>
      </c>
      <c r="B39" s="223"/>
      <c r="C39" s="224"/>
    </row>
    <row r="40" spans="1:3" s="116" customFormat="1" ht="15.65">
      <c r="A40" s="135" t="s">
        <v>353</v>
      </c>
      <c r="B40" s="131" t="s">
        <v>354</v>
      </c>
      <c r="C40" s="132" t="s">
        <v>350</v>
      </c>
    </row>
    <row r="41" spans="1:3" s="116" customFormat="1" ht="15.65">
      <c r="A41" s="135" t="s">
        <v>353</v>
      </c>
      <c r="B41" s="131" t="s">
        <v>303</v>
      </c>
      <c r="C41" s="132" t="s">
        <v>302</v>
      </c>
    </row>
    <row r="42" spans="1:3" s="116" customFormat="1" ht="31.5" customHeight="1">
      <c r="A42" s="135" t="s">
        <v>353</v>
      </c>
      <c r="B42" s="131" t="s">
        <v>355</v>
      </c>
      <c r="C42" s="132" t="s">
        <v>356</v>
      </c>
    </row>
    <row r="43" spans="1:3" s="116" customFormat="1" ht="26.3">
      <c r="A43" s="135" t="s">
        <v>353</v>
      </c>
      <c r="B43" s="131" t="s">
        <v>357</v>
      </c>
      <c r="C43" s="132" t="s">
        <v>358</v>
      </c>
    </row>
    <row r="44" spans="1:3" s="116" customFormat="1" ht="15.65">
      <c r="A44" s="135" t="s">
        <v>353</v>
      </c>
      <c r="B44" s="131" t="s">
        <v>359</v>
      </c>
      <c r="C44" s="132" t="s">
        <v>139</v>
      </c>
    </row>
    <row r="45" spans="1:3" s="139" customFormat="1" ht="0.8" hidden="1" customHeight="1">
      <c r="A45" s="136" t="s">
        <v>353</v>
      </c>
      <c r="B45" s="137" t="s">
        <v>360</v>
      </c>
      <c r="C45" s="138" t="s">
        <v>143</v>
      </c>
    </row>
    <row r="46" spans="1:3" s="139" customFormat="1" ht="1.6" hidden="1" customHeight="1">
      <c r="A46" s="136" t="s">
        <v>353</v>
      </c>
      <c r="B46" s="137" t="s">
        <v>361</v>
      </c>
      <c r="C46" s="138" t="s">
        <v>362</v>
      </c>
    </row>
    <row r="47" spans="1:3" s="116" customFormat="1" ht="28.5" customHeight="1">
      <c r="A47" s="135" t="s">
        <v>353</v>
      </c>
      <c r="B47" s="131" t="s">
        <v>363</v>
      </c>
      <c r="C47" s="132" t="s">
        <v>364</v>
      </c>
    </row>
    <row r="48" spans="1:3" s="116" customFormat="1" ht="33.049999999999997" customHeight="1">
      <c r="A48" s="135" t="s">
        <v>353</v>
      </c>
      <c r="B48" s="140" t="s">
        <v>365</v>
      </c>
      <c r="C48" s="132" t="s">
        <v>366</v>
      </c>
    </row>
    <row r="49" spans="1:3" s="116" customFormat="1" ht="33.049999999999997" customHeight="1">
      <c r="A49" s="135" t="s">
        <v>353</v>
      </c>
      <c r="B49" s="140" t="s">
        <v>367</v>
      </c>
      <c r="C49" s="132" t="s">
        <v>364</v>
      </c>
    </row>
    <row r="50" spans="1:3" s="116" customFormat="1" ht="18.2" customHeight="1">
      <c r="A50" s="135" t="s">
        <v>353</v>
      </c>
      <c r="B50" s="141" t="s">
        <v>368</v>
      </c>
      <c r="C50" s="132" t="s">
        <v>369</v>
      </c>
    </row>
    <row r="51" spans="1:3" s="144" customFormat="1" ht="18" customHeight="1">
      <c r="A51" s="142" t="s">
        <v>353</v>
      </c>
      <c r="B51" s="140" t="s">
        <v>370</v>
      </c>
      <c r="C51" s="143" t="s">
        <v>371</v>
      </c>
    </row>
    <row r="52" spans="1:3" s="116" customFormat="1" ht="15.85" customHeight="1">
      <c r="A52" s="135" t="s">
        <v>353</v>
      </c>
      <c r="B52" s="131" t="s">
        <v>372</v>
      </c>
      <c r="C52" s="132" t="s">
        <v>159</v>
      </c>
    </row>
    <row r="53" spans="1:3" s="139" customFormat="1" ht="26.3" hidden="1">
      <c r="A53" s="136" t="s">
        <v>353</v>
      </c>
      <c r="B53" s="137" t="s">
        <v>373</v>
      </c>
      <c r="C53" s="138" t="s">
        <v>374</v>
      </c>
    </row>
    <row r="54" spans="1:3" s="139" customFormat="1" ht="2.2000000000000002" hidden="1" customHeight="1">
      <c r="A54" s="136" t="s">
        <v>353</v>
      </c>
      <c r="B54" s="137" t="s">
        <v>375</v>
      </c>
      <c r="C54" s="138" t="s">
        <v>169</v>
      </c>
    </row>
    <row r="55" spans="1:3" s="116" customFormat="1" ht="26.3">
      <c r="A55" s="135" t="s">
        <v>353</v>
      </c>
      <c r="B55" s="140" t="s">
        <v>376</v>
      </c>
      <c r="C55" s="132" t="s">
        <v>377</v>
      </c>
    </row>
    <row r="56" spans="1:3" s="147" customFormat="1" ht="24.75" customHeight="1">
      <c r="A56" s="145" t="s">
        <v>353</v>
      </c>
      <c r="B56" s="141" t="s">
        <v>378</v>
      </c>
      <c r="C56" s="146" t="s">
        <v>379</v>
      </c>
    </row>
    <row r="57" spans="1:3" s="139" customFormat="1" ht="39.450000000000003" hidden="1">
      <c r="A57" s="136" t="s">
        <v>353</v>
      </c>
      <c r="B57" s="137" t="s">
        <v>380</v>
      </c>
      <c r="C57" s="138" t="s">
        <v>381</v>
      </c>
    </row>
    <row r="58" spans="1:3" s="139" customFormat="1" ht="26.3" hidden="1">
      <c r="A58" s="136" t="s">
        <v>353</v>
      </c>
      <c r="B58" s="137" t="s">
        <v>382</v>
      </c>
      <c r="C58" s="138" t="s">
        <v>383</v>
      </c>
    </row>
    <row r="59" spans="1:3" s="139" customFormat="1" ht="15.65" hidden="1">
      <c r="A59" s="136" t="s">
        <v>353</v>
      </c>
      <c r="B59" s="137" t="s">
        <v>384</v>
      </c>
      <c r="C59" s="138" t="s">
        <v>385</v>
      </c>
    </row>
    <row r="60" spans="1:3" s="147" customFormat="1" ht="26.3">
      <c r="A60" s="145" t="s">
        <v>353</v>
      </c>
      <c r="B60" s="141" t="s">
        <v>386</v>
      </c>
      <c r="C60" s="146" t="s">
        <v>387</v>
      </c>
    </row>
    <row r="61" spans="1:3" s="147" customFormat="1" ht="17.55" customHeight="1">
      <c r="A61" s="145" t="s">
        <v>353</v>
      </c>
      <c r="B61" s="141" t="s">
        <v>388</v>
      </c>
      <c r="C61" s="146" t="s">
        <v>389</v>
      </c>
    </row>
    <row r="62" spans="1:3" s="116" customFormat="1" ht="20.05" customHeight="1">
      <c r="A62" s="135" t="s">
        <v>353</v>
      </c>
      <c r="B62" s="131" t="s">
        <v>390</v>
      </c>
      <c r="C62" s="132" t="s">
        <v>183</v>
      </c>
    </row>
    <row r="63" spans="1:3" s="116" customFormat="1" ht="40.1" customHeight="1">
      <c r="A63" s="135" t="s">
        <v>353</v>
      </c>
      <c r="B63" s="131" t="s">
        <v>391</v>
      </c>
      <c r="C63" s="132" t="s">
        <v>392</v>
      </c>
    </row>
    <row r="64" spans="1:3" s="139" customFormat="1" ht="0.8" hidden="1" customHeight="1">
      <c r="A64" s="136" t="s">
        <v>353</v>
      </c>
      <c r="B64" s="137" t="s">
        <v>393</v>
      </c>
      <c r="C64" s="138" t="s">
        <v>394</v>
      </c>
    </row>
    <row r="65" spans="1:3" s="116" customFormat="1" ht="2.2000000000000002" hidden="1" customHeight="1">
      <c r="A65" s="135" t="s">
        <v>353</v>
      </c>
      <c r="B65" s="131" t="s">
        <v>395</v>
      </c>
      <c r="C65" s="132" t="s">
        <v>396</v>
      </c>
    </row>
    <row r="66" spans="1:3" s="116" customFormat="1" ht="26.3" hidden="1">
      <c r="A66" s="135" t="s">
        <v>353</v>
      </c>
      <c r="B66" s="131" t="s">
        <v>397</v>
      </c>
      <c r="C66" s="132" t="s">
        <v>398</v>
      </c>
    </row>
    <row r="67" spans="1:3" s="116" customFormat="1" ht="15.65">
      <c r="A67" s="135" t="s">
        <v>353</v>
      </c>
      <c r="B67" s="131" t="s">
        <v>399</v>
      </c>
      <c r="C67" s="132" t="s">
        <v>400</v>
      </c>
    </row>
    <row r="68" spans="1:3" s="116" customFormat="1" ht="15.65">
      <c r="A68" s="135" t="s">
        <v>353</v>
      </c>
      <c r="B68" s="131" t="s">
        <v>351</v>
      </c>
      <c r="C68" s="132" t="s">
        <v>197</v>
      </c>
    </row>
    <row r="69" spans="1:3" s="116" customFormat="1" ht="40.1" thickBot="1">
      <c r="A69" s="148" t="s">
        <v>353</v>
      </c>
      <c r="B69" s="149" t="s">
        <v>401</v>
      </c>
      <c r="C69" s="150" t="s">
        <v>402</v>
      </c>
    </row>
  </sheetData>
  <mergeCells count="21">
    <mergeCell ref="A21:A22"/>
    <mergeCell ref="B21:B22"/>
    <mergeCell ref="C21:C22"/>
    <mergeCell ref="C5:D5"/>
    <mergeCell ref="A9:C9"/>
    <mergeCell ref="A11:B11"/>
    <mergeCell ref="C11:C12"/>
    <mergeCell ref="A13:C13"/>
    <mergeCell ref="A26:A27"/>
    <mergeCell ref="B26:B27"/>
    <mergeCell ref="C26:C27"/>
    <mergeCell ref="A31:A32"/>
    <mergeCell ref="B31:B32"/>
    <mergeCell ref="C31:C32"/>
    <mergeCell ref="A39:C39"/>
    <mergeCell ref="A33:A35"/>
    <mergeCell ref="B33:B35"/>
    <mergeCell ref="C33:C35"/>
    <mergeCell ref="A36:A38"/>
    <mergeCell ref="B36:B38"/>
    <mergeCell ref="C36:C3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C13" sqref="C13:C14"/>
    </sheetView>
  </sheetViews>
  <sheetFormatPr defaultColWidth="9.33203125" defaultRowHeight="14.4"/>
  <cols>
    <col min="1" max="1" width="17" style="179" customWidth="1"/>
    <col min="2" max="2" width="25.44140625" style="179" customWidth="1"/>
    <col min="3" max="3" width="89.44140625" style="180" customWidth="1"/>
    <col min="4" max="4" width="9.5546875" style="154" customWidth="1"/>
    <col min="5" max="256" width="9.33203125" style="154"/>
    <col min="257" max="257" width="17" style="154" customWidth="1"/>
    <col min="258" max="258" width="25.44140625" style="154" customWidth="1"/>
    <col min="259" max="259" width="89.44140625" style="154" customWidth="1"/>
    <col min="260" max="260" width="9.5546875" style="154" customWidth="1"/>
    <col min="261" max="512" width="9.33203125" style="154"/>
    <col min="513" max="513" width="17" style="154" customWidth="1"/>
    <col min="514" max="514" width="25.44140625" style="154" customWidth="1"/>
    <col min="515" max="515" width="89.44140625" style="154" customWidth="1"/>
    <col min="516" max="516" width="9.5546875" style="154" customWidth="1"/>
    <col min="517" max="768" width="9.33203125" style="154"/>
    <col min="769" max="769" width="17" style="154" customWidth="1"/>
    <col min="770" max="770" width="25.44140625" style="154" customWidth="1"/>
    <col min="771" max="771" width="89.44140625" style="154" customWidth="1"/>
    <col min="772" max="772" width="9.5546875" style="154" customWidth="1"/>
    <col min="773" max="1024" width="9.33203125" style="154"/>
    <col min="1025" max="1025" width="17" style="154" customWidth="1"/>
    <col min="1026" max="1026" width="25.44140625" style="154" customWidth="1"/>
    <col min="1027" max="1027" width="89.44140625" style="154" customWidth="1"/>
    <col min="1028" max="1028" width="9.5546875" style="154" customWidth="1"/>
    <col min="1029" max="1280" width="9.33203125" style="154"/>
    <col min="1281" max="1281" width="17" style="154" customWidth="1"/>
    <col min="1282" max="1282" width="25.44140625" style="154" customWidth="1"/>
    <col min="1283" max="1283" width="89.44140625" style="154" customWidth="1"/>
    <col min="1284" max="1284" width="9.5546875" style="154" customWidth="1"/>
    <col min="1285" max="1536" width="9.33203125" style="154"/>
    <col min="1537" max="1537" width="17" style="154" customWidth="1"/>
    <col min="1538" max="1538" width="25.44140625" style="154" customWidth="1"/>
    <col min="1539" max="1539" width="89.44140625" style="154" customWidth="1"/>
    <col min="1540" max="1540" width="9.5546875" style="154" customWidth="1"/>
    <col min="1541" max="1792" width="9.33203125" style="154"/>
    <col min="1793" max="1793" width="17" style="154" customWidth="1"/>
    <col min="1794" max="1794" width="25.44140625" style="154" customWidth="1"/>
    <col min="1795" max="1795" width="89.44140625" style="154" customWidth="1"/>
    <col min="1796" max="1796" width="9.5546875" style="154" customWidth="1"/>
    <col min="1797" max="2048" width="9.33203125" style="154"/>
    <col min="2049" max="2049" width="17" style="154" customWidth="1"/>
    <col min="2050" max="2050" width="25.44140625" style="154" customWidth="1"/>
    <col min="2051" max="2051" width="89.44140625" style="154" customWidth="1"/>
    <col min="2052" max="2052" width="9.5546875" style="154" customWidth="1"/>
    <col min="2053" max="2304" width="9.33203125" style="154"/>
    <col min="2305" max="2305" width="17" style="154" customWidth="1"/>
    <col min="2306" max="2306" width="25.44140625" style="154" customWidth="1"/>
    <col min="2307" max="2307" width="89.44140625" style="154" customWidth="1"/>
    <col min="2308" max="2308" width="9.5546875" style="154" customWidth="1"/>
    <col min="2309" max="2560" width="9.33203125" style="154"/>
    <col min="2561" max="2561" width="17" style="154" customWidth="1"/>
    <col min="2562" max="2562" width="25.44140625" style="154" customWidth="1"/>
    <col min="2563" max="2563" width="89.44140625" style="154" customWidth="1"/>
    <col min="2564" max="2564" width="9.5546875" style="154" customWidth="1"/>
    <col min="2565" max="2816" width="9.33203125" style="154"/>
    <col min="2817" max="2817" width="17" style="154" customWidth="1"/>
    <col min="2818" max="2818" width="25.44140625" style="154" customWidth="1"/>
    <col min="2819" max="2819" width="89.44140625" style="154" customWidth="1"/>
    <col min="2820" max="2820" width="9.5546875" style="154" customWidth="1"/>
    <col min="2821" max="3072" width="9.33203125" style="154"/>
    <col min="3073" max="3073" width="17" style="154" customWidth="1"/>
    <col min="3074" max="3074" width="25.44140625" style="154" customWidth="1"/>
    <col min="3075" max="3075" width="89.44140625" style="154" customWidth="1"/>
    <col min="3076" max="3076" width="9.5546875" style="154" customWidth="1"/>
    <col min="3077" max="3328" width="9.33203125" style="154"/>
    <col min="3329" max="3329" width="17" style="154" customWidth="1"/>
    <col min="3330" max="3330" width="25.44140625" style="154" customWidth="1"/>
    <col min="3331" max="3331" width="89.44140625" style="154" customWidth="1"/>
    <col min="3332" max="3332" width="9.5546875" style="154" customWidth="1"/>
    <col min="3333" max="3584" width="9.33203125" style="154"/>
    <col min="3585" max="3585" width="17" style="154" customWidth="1"/>
    <col min="3586" max="3586" width="25.44140625" style="154" customWidth="1"/>
    <col min="3587" max="3587" width="89.44140625" style="154" customWidth="1"/>
    <col min="3588" max="3588" width="9.5546875" style="154" customWidth="1"/>
    <col min="3589" max="3840" width="9.33203125" style="154"/>
    <col min="3841" max="3841" width="17" style="154" customWidth="1"/>
    <col min="3842" max="3842" width="25.44140625" style="154" customWidth="1"/>
    <col min="3843" max="3843" width="89.44140625" style="154" customWidth="1"/>
    <col min="3844" max="3844" width="9.5546875" style="154" customWidth="1"/>
    <col min="3845" max="4096" width="9.33203125" style="154"/>
    <col min="4097" max="4097" width="17" style="154" customWidth="1"/>
    <col min="4098" max="4098" width="25.44140625" style="154" customWidth="1"/>
    <col min="4099" max="4099" width="89.44140625" style="154" customWidth="1"/>
    <col min="4100" max="4100" width="9.5546875" style="154" customWidth="1"/>
    <col min="4101" max="4352" width="9.33203125" style="154"/>
    <col min="4353" max="4353" width="17" style="154" customWidth="1"/>
    <col min="4354" max="4354" width="25.44140625" style="154" customWidth="1"/>
    <col min="4355" max="4355" width="89.44140625" style="154" customWidth="1"/>
    <col min="4356" max="4356" width="9.5546875" style="154" customWidth="1"/>
    <col min="4357" max="4608" width="9.33203125" style="154"/>
    <col min="4609" max="4609" width="17" style="154" customWidth="1"/>
    <col min="4610" max="4610" width="25.44140625" style="154" customWidth="1"/>
    <col min="4611" max="4611" width="89.44140625" style="154" customWidth="1"/>
    <col min="4612" max="4612" width="9.5546875" style="154" customWidth="1"/>
    <col min="4613" max="4864" width="9.33203125" style="154"/>
    <col min="4865" max="4865" width="17" style="154" customWidth="1"/>
    <col min="4866" max="4866" width="25.44140625" style="154" customWidth="1"/>
    <col min="4867" max="4867" width="89.44140625" style="154" customWidth="1"/>
    <col min="4868" max="4868" width="9.5546875" style="154" customWidth="1"/>
    <col min="4869" max="5120" width="9.33203125" style="154"/>
    <col min="5121" max="5121" width="17" style="154" customWidth="1"/>
    <col min="5122" max="5122" width="25.44140625" style="154" customWidth="1"/>
    <col min="5123" max="5123" width="89.44140625" style="154" customWidth="1"/>
    <col min="5124" max="5124" width="9.5546875" style="154" customWidth="1"/>
    <col min="5125" max="5376" width="9.33203125" style="154"/>
    <col min="5377" max="5377" width="17" style="154" customWidth="1"/>
    <col min="5378" max="5378" width="25.44140625" style="154" customWidth="1"/>
    <col min="5379" max="5379" width="89.44140625" style="154" customWidth="1"/>
    <col min="5380" max="5380" width="9.5546875" style="154" customWidth="1"/>
    <col min="5381" max="5632" width="9.33203125" style="154"/>
    <col min="5633" max="5633" width="17" style="154" customWidth="1"/>
    <col min="5634" max="5634" width="25.44140625" style="154" customWidth="1"/>
    <col min="5635" max="5635" width="89.44140625" style="154" customWidth="1"/>
    <col min="5636" max="5636" width="9.5546875" style="154" customWidth="1"/>
    <col min="5637" max="5888" width="9.33203125" style="154"/>
    <col min="5889" max="5889" width="17" style="154" customWidth="1"/>
    <col min="5890" max="5890" width="25.44140625" style="154" customWidth="1"/>
    <col min="5891" max="5891" width="89.44140625" style="154" customWidth="1"/>
    <col min="5892" max="5892" width="9.5546875" style="154" customWidth="1"/>
    <col min="5893" max="6144" width="9.33203125" style="154"/>
    <col min="6145" max="6145" width="17" style="154" customWidth="1"/>
    <col min="6146" max="6146" width="25.44140625" style="154" customWidth="1"/>
    <col min="6147" max="6147" width="89.44140625" style="154" customWidth="1"/>
    <col min="6148" max="6148" width="9.5546875" style="154" customWidth="1"/>
    <col min="6149" max="6400" width="9.33203125" style="154"/>
    <col min="6401" max="6401" width="17" style="154" customWidth="1"/>
    <col min="6402" max="6402" width="25.44140625" style="154" customWidth="1"/>
    <col min="6403" max="6403" width="89.44140625" style="154" customWidth="1"/>
    <col min="6404" max="6404" width="9.5546875" style="154" customWidth="1"/>
    <col min="6405" max="6656" width="9.33203125" style="154"/>
    <col min="6657" max="6657" width="17" style="154" customWidth="1"/>
    <col min="6658" max="6658" width="25.44140625" style="154" customWidth="1"/>
    <col min="6659" max="6659" width="89.44140625" style="154" customWidth="1"/>
    <col min="6660" max="6660" width="9.5546875" style="154" customWidth="1"/>
    <col min="6661" max="6912" width="9.33203125" style="154"/>
    <col min="6913" max="6913" width="17" style="154" customWidth="1"/>
    <col min="6914" max="6914" width="25.44140625" style="154" customWidth="1"/>
    <col min="6915" max="6915" width="89.44140625" style="154" customWidth="1"/>
    <col min="6916" max="6916" width="9.5546875" style="154" customWidth="1"/>
    <col min="6917" max="7168" width="9.33203125" style="154"/>
    <col min="7169" max="7169" width="17" style="154" customWidth="1"/>
    <col min="7170" max="7170" width="25.44140625" style="154" customWidth="1"/>
    <col min="7171" max="7171" width="89.44140625" style="154" customWidth="1"/>
    <col min="7172" max="7172" width="9.5546875" style="154" customWidth="1"/>
    <col min="7173" max="7424" width="9.33203125" style="154"/>
    <col min="7425" max="7425" width="17" style="154" customWidth="1"/>
    <col min="7426" max="7426" width="25.44140625" style="154" customWidth="1"/>
    <col min="7427" max="7427" width="89.44140625" style="154" customWidth="1"/>
    <col min="7428" max="7428" width="9.5546875" style="154" customWidth="1"/>
    <col min="7429" max="7680" width="9.33203125" style="154"/>
    <col min="7681" max="7681" width="17" style="154" customWidth="1"/>
    <col min="7682" max="7682" width="25.44140625" style="154" customWidth="1"/>
    <col min="7683" max="7683" width="89.44140625" style="154" customWidth="1"/>
    <col min="7684" max="7684" width="9.5546875" style="154" customWidth="1"/>
    <col min="7685" max="7936" width="9.33203125" style="154"/>
    <col min="7937" max="7937" width="17" style="154" customWidth="1"/>
    <col min="7938" max="7938" width="25.44140625" style="154" customWidth="1"/>
    <col min="7939" max="7939" width="89.44140625" style="154" customWidth="1"/>
    <col min="7940" max="7940" width="9.5546875" style="154" customWidth="1"/>
    <col min="7941" max="8192" width="9.33203125" style="154"/>
    <col min="8193" max="8193" width="17" style="154" customWidth="1"/>
    <col min="8194" max="8194" width="25.44140625" style="154" customWidth="1"/>
    <col min="8195" max="8195" width="89.44140625" style="154" customWidth="1"/>
    <col min="8196" max="8196" width="9.5546875" style="154" customWidth="1"/>
    <col min="8197" max="8448" width="9.33203125" style="154"/>
    <col min="8449" max="8449" width="17" style="154" customWidth="1"/>
    <col min="8450" max="8450" width="25.44140625" style="154" customWidth="1"/>
    <col min="8451" max="8451" width="89.44140625" style="154" customWidth="1"/>
    <col min="8452" max="8452" width="9.5546875" style="154" customWidth="1"/>
    <col min="8453" max="8704" width="9.33203125" style="154"/>
    <col min="8705" max="8705" width="17" style="154" customWidth="1"/>
    <col min="8706" max="8706" width="25.44140625" style="154" customWidth="1"/>
    <col min="8707" max="8707" width="89.44140625" style="154" customWidth="1"/>
    <col min="8708" max="8708" width="9.5546875" style="154" customWidth="1"/>
    <col min="8709" max="8960" width="9.33203125" style="154"/>
    <col min="8961" max="8961" width="17" style="154" customWidth="1"/>
    <col min="8962" max="8962" width="25.44140625" style="154" customWidth="1"/>
    <col min="8963" max="8963" width="89.44140625" style="154" customWidth="1"/>
    <col min="8964" max="8964" width="9.5546875" style="154" customWidth="1"/>
    <col min="8965" max="9216" width="9.33203125" style="154"/>
    <col min="9217" max="9217" width="17" style="154" customWidth="1"/>
    <col min="9218" max="9218" width="25.44140625" style="154" customWidth="1"/>
    <col min="9219" max="9219" width="89.44140625" style="154" customWidth="1"/>
    <col min="9220" max="9220" width="9.5546875" style="154" customWidth="1"/>
    <col min="9221" max="9472" width="9.33203125" style="154"/>
    <col min="9473" max="9473" width="17" style="154" customWidth="1"/>
    <col min="9474" max="9474" width="25.44140625" style="154" customWidth="1"/>
    <col min="9475" max="9475" width="89.44140625" style="154" customWidth="1"/>
    <col min="9476" max="9476" width="9.5546875" style="154" customWidth="1"/>
    <col min="9477" max="9728" width="9.33203125" style="154"/>
    <col min="9729" max="9729" width="17" style="154" customWidth="1"/>
    <col min="9730" max="9730" width="25.44140625" style="154" customWidth="1"/>
    <col min="9731" max="9731" width="89.44140625" style="154" customWidth="1"/>
    <col min="9732" max="9732" width="9.5546875" style="154" customWidth="1"/>
    <col min="9733" max="9984" width="9.33203125" style="154"/>
    <col min="9985" max="9985" width="17" style="154" customWidth="1"/>
    <col min="9986" max="9986" width="25.44140625" style="154" customWidth="1"/>
    <col min="9987" max="9987" width="89.44140625" style="154" customWidth="1"/>
    <col min="9988" max="9988" width="9.5546875" style="154" customWidth="1"/>
    <col min="9989" max="10240" width="9.33203125" style="154"/>
    <col min="10241" max="10241" width="17" style="154" customWidth="1"/>
    <col min="10242" max="10242" width="25.44140625" style="154" customWidth="1"/>
    <col min="10243" max="10243" width="89.44140625" style="154" customWidth="1"/>
    <col min="10244" max="10244" width="9.5546875" style="154" customWidth="1"/>
    <col min="10245" max="10496" width="9.33203125" style="154"/>
    <col min="10497" max="10497" width="17" style="154" customWidth="1"/>
    <col min="10498" max="10498" width="25.44140625" style="154" customWidth="1"/>
    <col min="10499" max="10499" width="89.44140625" style="154" customWidth="1"/>
    <col min="10500" max="10500" width="9.5546875" style="154" customWidth="1"/>
    <col min="10501" max="10752" width="9.33203125" style="154"/>
    <col min="10753" max="10753" width="17" style="154" customWidth="1"/>
    <col min="10754" max="10754" width="25.44140625" style="154" customWidth="1"/>
    <col min="10755" max="10755" width="89.44140625" style="154" customWidth="1"/>
    <col min="10756" max="10756" width="9.5546875" style="154" customWidth="1"/>
    <col min="10757" max="11008" width="9.33203125" style="154"/>
    <col min="11009" max="11009" width="17" style="154" customWidth="1"/>
    <col min="11010" max="11010" width="25.44140625" style="154" customWidth="1"/>
    <col min="11011" max="11011" width="89.44140625" style="154" customWidth="1"/>
    <col min="11012" max="11012" width="9.5546875" style="154" customWidth="1"/>
    <col min="11013" max="11264" width="9.33203125" style="154"/>
    <col min="11265" max="11265" width="17" style="154" customWidth="1"/>
    <col min="11266" max="11266" width="25.44140625" style="154" customWidth="1"/>
    <col min="11267" max="11267" width="89.44140625" style="154" customWidth="1"/>
    <col min="11268" max="11268" width="9.5546875" style="154" customWidth="1"/>
    <col min="11269" max="11520" width="9.33203125" style="154"/>
    <col min="11521" max="11521" width="17" style="154" customWidth="1"/>
    <col min="11522" max="11522" width="25.44140625" style="154" customWidth="1"/>
    <col min="11523" max="11523" width="89.44140625" style="154" customWidth="1"/>
    <col min="11524" max="11524" width="9.5546875" style="154" customWidth="1"/>
    <col min="11525" max="11776" width="9.33203125" style="154"/>
    <col min="11777" max="11777" width="17" style="154" customWidth="1"/>
    <col min="11778" max="11778" width="25.44140625" style="154" customWidth="1"/>
    <col min="11779" max="11779" width="89.44140625" style="154" customWidth="1"/>
    <col min="11780" max="11780" width="9.5546875" style="154" customWidth="1"/>
    <col min="11781" max="12032" width="9.33203125" style="154"/>
    <col min="12033" max="12033" width="17" style="154" customWidth="1"/>
    <col min="12034" max="12034" width="25.44140625" style="154" customWidth="1"/>
    <col min="12035" max="12035" width="89.44140625" style="154" customWidth="1"/>
    <col min="12036" max="12036" width="9.5546875" style="154" customWidth="1"/>
    <col min="12037" max="12288" width="9.33203125" style="154"/>
    <col min="12289" max="12289" width="17" style="154" customWidth="1"/>
    <col min="12290" max="12290" width="25.44140625" style="154" customWidth="1"/>
    <col min="12291" max="12291" width="89.44140625" style="154" customWidth="1"/>
    <col min="12292" max="12292" width="9.5546875" style="154" customWidth="1"/>
    <col min="12293" max="12544" width="9.33203125" style="154"/>
    <col min="12545" max="12545" width="17" style="154" customWidth="1"/>
    <col min="12546" max="12546" width="25.44140625" style="154" customWidth="1"/>
    <col min="12547" max="12547" width="89.44140625" style="154" customWidth="1"/>
    <col min="12548" max="12548" width="9.5546875" style="154" customWidth="1"/>
    <col min="12549" max="12800" width="9.33203125" style="154"/>
    <col min="12801" max="12801" width="17" style="154" customWidth="1"/>
    <col min="12802" max="12802" width="25.44140625" style="154" customWidth="1"/>
    <col min="12803" max="12803" width="89.44140625" style="154" customWidth="1"/>
    <col min="12804" max="12804" width="9.5546875" style="154" customWidth="1"/>
    <col min="12805" max="13056" width="9.33203125" style="154"/>
    <col min="13057" max="13057" width="17" style="154" customWidth="1"/>
    <col min="13058" max="13058" width="25.44140625" style="154" customWidth="1"/>
    <col min="13059" max="13059" width="89.44140625" style="154" customWidth="1"/>
    <col min="13060" max="13060" width="9.5546875" style="154" customWidth="1"/>
    <col min="13061" max="13312" width="9.33203125" style="154"/>
    <col min="13313" max="13313" width="17" style="154" customWidth="1"/>
    <col min="13314" max="13314" width="25.44140625" style="154" customWidth="1"/>
    <col min="13315" max="13315" width="89.44140625" style="154" customWidth="1"/>
    <col min="13316" max="13316" width="9.5546875" style="154" customWidth="1"/>
    <col min="13317" max="13568" width="9.33203125" style="154"/>
    <col min="13569" max="13569" width="17" style="154" customWidth="1"/>
    <col min="13570" max="13570" width="25.44140625" style="154" customWidth="1"/>
    <col min="13571" max="13571" width="89.44140625" style="154" customWidth="1"/>
    <col min="13572" max="13572" width="9.5546875" style="154" customWidth="1"/>
    <col min="13573" max="13824" width="9.33203125" style="154"/>
    <col min="13825" max="13825" width="17" style="154" customWidth="1"/>
    <col min="13826" max="13826" width="25.44140625" style="154" customWidth="1"/>
    <col min="13827" max="13827" width="89.44140625" style="154" customWidth="1"/>
    <col min="13828" max="13828" width="9.5546875" style="154" customWidth="1"/>
    <col min="13829" max="14080" width="9.33203125" style="154"/>
    <col min="14081" max="14081" width="17" style="154" customWidth="1"/>
    <col min="14082" max="14082" width="25.44140625" style="154" customWidth="1"/>
    <col min="14083" max="14083" width="89.44140625" style="154" customWidth="1"/>
    <col min="14084" max="14084" width="9.5546875" style="154" customWidth="1"/>
    <col min="14085" max="14336" width="9.33203125" style="154"/>
    <col min="14337" max="14337" width="17" style="154" customWidth="1"/>
    <col min="14338" max="14338" width="25.44140625" style="154" customWidth="1"/>
    <col min="14339" max="14339" width="89.44140625" style="154" customWidth="1"/>
    <col min="14340" max="14340" width="9.5546875" style="154" customWidth="1"/>
    <col min="14341" max="14592" width="9.33203125" style="154"/>
    <col min="14593" max="14593" width="17" style="154" customWidth="1"/>
    <col min="14594" max="14594" width="25.44140625" style="154" customWidth="1"/>
    <col min="14595" max="14595" width="89.44140625" style="154" customWidth="1"/>
    <col min="14596" max="14596" width="9.5546875" style="154" customWidth="1"/>
    <col min="14597" max="14848" width="9.33203125" style="154"/>
    <col min="14849" max="14849" width="17" style="154" customWidth="1"/>
    <col min="14850" max="14850" width="25.44140625" style="154" customWidth="1"/>
    <col min="14851" max="14851" width="89.44140625" style="154" customWidth="1"/>
    <col min="14852" max="14852" width="9.5546875" style="154" customWidth="1"/>
    <col min="14853" max="15104" width="9.33203125" style="154"/>
    <col min="15105" max="15105" width="17" style="154" customWidth="1"/>
    <col min="15106" max="15106" width="25.44140625" style="154" customWidth="1"/>
    <col min="15107" max="15107" width="89.44140625" style="154" customWidth="1"/>
    <col min="15108" max="15108" width="9.5546875" style="154" customWidth="1"/>
    <col min="15109" max="15360" width="9.33203125" style="154"/>
    <col min="15361" max="15361" width="17" style="154" customWidth="1"/>
    <col min="15362" max="15362" width="25.44140625" style="154" customWidth="1"/>
    <col min="15363" max="15363" width="89.44140625" style="154" customWidth="1"/>
    <col min="15364" max="15364" width="9.5546875" style="154" customWidth="1"/>
    <col min="15365" max="15616" width="9.33203125" style="154"/>
    <col min="15617" max="15617" width="17" style="154" customWidth="1"/>
    <col min="15618" max="15618" width="25.44140625" style="154" customWidth="1"/>
    <col min="15619" max="15619" width="89.44140625" style="154" customWidth="1"/>
    <col min="15620" max="15620" width="9.5546875" style="154" customWidth="1"/>
    <col min="15621" max="15872" width="9.33203125" style="154"/>
    <col min="15873" max="15873" width="17" style="154" customWidth="1"/>
    <col min="15874" max="15874" width="25.44140625" style="154" customWidth="1"/>
    <col min="15875" max="15875" width="89.44140625" style="154" customWidth="1"/>
    <col min="15876" max="15876" width="9.5546875" style="154" customWidth="1"/>
    <col min="15877" max="16128" width="9.33203125" style="154"/>
    <col min="16129" max="16129" width="17" style="154" customWidth="1"/>
    <col min="16130" max="16130" width="25.44140625" style="154" customWidth="1"/>
    <col min="16131" max="16131" width="89.44140625" style="154" customWidth="1"/>
    <col min="16132" max="16132" width="9.5546875" style="154" customWidth="1"/>
    <col min="16133" max="16384" width="9.33203125" style="154"/>
  </cols>
  <sheetData>
    <row r="1" spans="1:6">
      <c r="A1" s="151"/>
      <c r="B1" s="151"/>
      <c r="C1" s="152" t="s">
        <v>403</v>
      </c>
      <c r="D1" s="153"/>
      <c r="E1" s="153"/>
      <c r="F1" s="153"/>
    </row>
    <row r="2" spans="1:6">
      <c r="A2" s="151"/>
      <c r="B2" s="151"/>
      <c r="C2" s="152" t="s">
        <v>404</v>
      </c>
      <c r="D2" s="153"/>
      <c r="E2" s="153"/>
      <c r="F2" s="153"/>
    </row>
    <row r="3" spans="1:6" ht="15.05" customHeight="1">
      <c r="A3" s="151"/>
      <c r="B3" s="151"/>
      <c r="C3" s="152" t="s">
        <v>405</v>
      </c>
      <c r="D3" s="153"/>
      <c r="E3" s="153"/>
      <c r="F3" s="153"/>
    </row>
    <row r="4" spans="1:6">
      <c r="A4" s="151"/>
      <c r="B4" s="151"/>
      <c r="C4" s="152" t="s">
        <v>406</v>
      </c>
      <c r="D4" s="153"/>
      <c r="E4" s="153"/>
      <c r="F4" s="153"/>
    </row>
    <row r="5" spans="1:6">
      <c r="A5" s="151"/>
      <c r="B5" s="151"/>
      <c r="C5" s="152" t="s">
        <v>407</v>
      </c>
      <c r="D5" s="153"/>
      <c r="E5" s="153"/>
      <c r="F5" s="153"/>
    </row>
    <row r="6" spans="1:6">
      <c r="A6" s="151"/>
      <c r="B6" s="151"/>
      <c r="C6" s="152" t="s">
        <v>408</v>
      </c>
      <c r="D6" s="153"/>
      <c r="E6" s="153"/>
      <c r="F6" s="153"/>
    </row>
    <row r="7" spans="1:6">
      <c r="A7" s="151"/>
      <c r="B7" s="151"/>
      <c r="C7" s="2" t="s">
        <v>409</v>
      </c>
      <c r="D7" s="155"/>
      <c r="E7" s="155"/>
      <c r="F7" s="155"/>
    </row>
    <row r="8" spans="1:6">
      <c r="A8" s="151"/>
      <c r="B8" s="151"/>
      <c r="C8" s="156"/>
    </row>
    <row r="9" spans="1:6">
      <c r="A9" s="151"/>
      <c r="B9" s="151"/>
      <c r="C9" s="157"/>
    </row>
    <row r="10" spans="1:6">
      <c r="A10" s="240" t="s">
        <v>410</v>
      </c>
      <c r="B10" s="241"/>
      <c r="C10" s="241"/>
    </row>
    <row r="11" spans="1:6" ht="15.05" customHeight="1">
      <c r="A11" s="158"/>
      <c r="B11" s="159"/>
      <c r="C11" s="159"/>
    </row>
    <row r="12" spans="1:6" ht="15.05" customHeight="1" thickBot="1">
      <c r="A12" s="160"/>
      <c r="B12" s="161"/>
      <c r="C12" s="159"/>
    </row>
    <row r="13" spans="1:6" ht="30.7" customHeight="1">
      <c r="A13" s="242" t="s">
        <v>316</v>
      </c>
      <c r="B13" s="243"/>
      <c r="C13" s="244" t="s">
        <v>411</v>
      </c>
      <c r="D13" s="162"/>
      <c r="E13" s="163"/>
    </row>
    <row r="14" spans="1:6" s="167" customFormat="1" ht="56.2" customHeight="1" thickBot="1">
      <c r="A14" s="164" t="s">
        <v>412</v>
      </c>
      <c r="B14" s="165" t="s">
        <v>413</v>
      </c>
      <c r="C14" s="245"/>
      <c r="D14" s="166"/>
      <c r="E14" s="166"/>
    </row>
    <row r="15" spans="1:6" s="171" customFormat="1">
      <c r="A15" s="168" t="s">
        <v>353</v>
      </c>
      <c r="B15" s="169"/>
      <c r="C15" s="170" t="s">
        <v>414</v>
      </c>
    </row>
    <row r="16" spans="1:6" s="171" customFormat="1" ht="31.3">
      <c r="A16" s="172" t="s">
        <v>353</v>
      </c>
      <c r="B16" s="173" t="s">
        <v>415</v>
      </c>
      <c r="C16" s="174" t="s">
        <v>416</v>
      </c>
    </row>
    <row r="17" spans="1:4" s="171" customFormat="1" ht="31.3">
      <c r="A17" s="172" t="s">
        <v>353</v>
      </c>
      <c r="B17" s="173" t="s">
        <v>417</v>
      </c>
      <c r="C17" s="174" t="s">
        <v>418</v>
      </c>
    </row>
    <row r="18" spans="1:4">
      <c r="A18" s="246" t="s">
        <v>419</v>
      </c>
      <c r="B18" s="247"/>
      <c r="C18" s="248"/>
    </row>
    <row r="19" spans="1:4" ht="15.65">
      <c r="A19" s="172" t="s">
        <v>353</v>
      </c>
      <c r="B19" s="173" t="s">
        <v>420</v>
      </c>
      <c r="C19" s="174" t="s">
        <v>421</v>
      </c>
      <c r="D19" s="175"/>
    </row>
    <row r="20" spans="1:4" ht="16.3" thickBot="1">
      <c r="A20" s="176" t="s">
        <v>353</v>
      </c>
      <c r="B20" s="177" t="s">
        <v>422</v>
      </c>
      <c r="C20" s="178" t="s">
        <v>423</v>
      </c>
    </row>
    <row r="21" spans="1:4">
      <c r="A21" s="154"/>
      <c r="B21" s="154"/>
      <c r="C21" s="154"/>
    </row>
  </sheetData>
  <autoFilter ref="A14:C15"/>
  <mergeCells count="4">
    <mergeCell ref="A10:C10"/>
    <mergeCell ref="A13:B13"/>
    <mergeCell ref="C13:C14"/>
    <mergeCell ref="A18:C18"/>
  </mergeCells>
  <pageMargins left="0.6" right="0.33" top="0.43" bottom="0.5" header="0.4" footer="0"/>
  <pageSetup paperSize="9" scale="70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zoomScale="85" zoomScaleNormal="85" workbookViewId="0">
      <selection activeCell="F42" sqref="F42"/>
    </sheetView>
  </sheetViews>
  <sheetFormatPr defaultColWidth="9.109375" defaultRowHeight="13.15"/>
  <cols>
    <col min="1" max="1" width="59.33203125" style="181" customWidth="1"/>
    <col min="2" max="2" width="18.5546875" style="181" customWidth="1"/>
    <col min="3" max="3" width="18.6640625" style="181" customWidth="1"/>
    <col min="4" max="4" width="15.33203125" style="181" customWidth="1"/>
    <col min="5" max="5" width="14.88671875" style="181" customWidth="1"/>
    <col min="6" max="6" width="13.6640625" style="181" customWidth="1"/>
    <col min="7" max="7" width="12.33203125" style="181" customWidth="1"/>
    <col min="8" max="8" width="11.5546875" style="181" bestFit="1" customWidth="1"/>
    <col min="9" max="256" width="9.109375" style="181"/>
    <col min="257" max="257" width="59.33203125" style="181" customWidth="1"/>
    <col min="258" max="258" width="18.5546875" style="181" customWidth="1"/>
    <col min="259" max="259" width="18.6640625" style="181" customWidth="1"/>
    <col min="260" max="260" width="15.33203125" style="181" customWidth="1"/>
    <col min="261" max="261" width="14.88671875" style="181" customWidth="1"/>
    <col min="262" max="262" width="13.6640625" style="181" customWidth="1"/>
    <col min="263" max="263" width="12.33203125" style="181" customWidth="1"/>
    <col min="264" max="264" width="11.5546875" style="181" bestFit="1" customWidth="1"/>
    <col min="265" max="512" width="9.109375" style="181"/>
    <col min="513" max="513" width="59.33203125" style="181" customWidth="1"/>
    <col min="514" max="514" width="18.5546875" style="181" customWidth="1"/>
    <col min="515" max="515" width="18.6640625" style="181" customWidth="1"/>
    <col min="516" max="516" width="15.33203125" style="181" customWidth="1"/>
    <col min="517" max="517" width="14.88671875" style="181" customWidth="1"/>
    <col min="518" max="518" width="13.6640625" style="181" customWidth="1"/>
    <col min="519" max="519" width="12.33203125" style="181" customWidth="1"/>
    <col min="520" max="520" width="11.5546875" style="181" bestFit="1" customWidth="1"/>
    <col min="521" max="768" width="9.109375" style="181"/>
    <col min="769" max="769" width="59.33203125" style="181" customWidth="1"/>
    <col min="770" max="770" width="18.5546875" style="181" customWidth="1"/>
    <col min="771" max="771" width="18.6640625" style="181" customWidth="1"/>
    <col min="772" max="772" width="15.33203125" style="181" customWidth="1"/>
    <col min="773" max="773" width="14.88671875" style="181" customWidth="1"/>
    <col min="774" max="774" width="13.6640625" style="181" customWidth="1"/>
    <col min="775" max="775" width="12.33203125" style="181" customWidth="1"/>
    <col min="776" max="776" width="11.5546875" style="181" bestFit="1" customWidth="1"/>
    <col min="777" max="1024" width="9.109375" style="181"/>
    <col min="1025" max="1025" width="59.33203125" style="181" customWidth="1"/>
    <col min="1026" max="1026" width="18.5546875" style="181" customWidth="1"/>
    <col min="1027" max="1027" width="18.6640625" style="181" customWidth="1"/>
    <col min="1028" max="1028" width="15.33203125" style="181" customWidth="1"/>
    <col min="1029" max="1029" width="14.88671875" style="181" customWidth="1"/>
    <col min="1030" max="1030" width="13.6640625" style="181" customWidth="1"/>
    <col min="1031" max="1031" width="12.33203125" style="181" customWidth="1"/>
    <col min="1032" max="1032" width="11.5546875" style="181" bestFit="1" customWidth="1"/>
    <col min="1033" max="1280" width="9.109375" style="181"/>
    <col min="1281" max="1281" width="59.33203125" style="181" customWidth="1"/>
    <col min="1282" max="1282" width="18.5546875" style="181" customWidth="1"/>
    <col min="1283" max="1283" width="18.6640625" style="181" customWidth="1"/>
    <col min="1284" max="1284" width="15.33203125" style="181" customWidth="1"/>
    <col min="1285" max="1285" width="14.88671875" style="181" customWidth="1"/>
    <col min="1286" max="1286" width="13.6640625" style="181" customWidth="1"/>
    <col min="1287" max="1287" width="12.33203125" style="181" customWidth="1"/>
    <col min="1288" max="1288" width="11.5546875" style="181" bestFit="1" customWidth="1"/>
    <col min="1289" max="1536" width="9.109375" style="181"/>
    <col min="1537" max="1537" width="59.33203125" style="181" customWidth="1"/>
    <col min="1538" max="1538" width="18.5546875" style="181" customWidth="1"/>
    <col min="1539" max="1539" width="18.6640625" style="181" customWidth="1"/>
    <col min="1540" max="1540" width="15.33203125" style="181" customWidth="1"/>
    <col min="1541" max="1541" width="14.88671875" style="181" customWidth="1"/>
    <col min="1542" max="1542" width="13.6640625" style="181" customWidth="1"/>
    <col min="1543" max="1543" width="12.33203125" style="181" customWidth="1"/>
    <col min="1544" max="1544" width="11.5546875" style="181" bestFit="1" customWidth="1"/>
    <col min="1545" max="1792" width="9.109375" style="181"/>
    <col min="1793" max="1793" width="59.33203125" style="181" customWidth="1"/>
    <col min="1794" max="1794" width="18.5546875" style="181" customWidth="1"/>
    <col min="1795" max="1795" width="18.6640625" style="181" customWidth="1"/>
    <col min="1796" max="1796" width="15.33203125" style="181" customWidth="1"/>
    <col min="1797" max="1797" width="14.88671875" style="181" customWidth="1"/>
    <col min="1798" max="1798" width="13.6640625" style="181" customWidth="1"/>
    <col min="1799" max="1799" width="12.33203125" style="181" customWidth="1"/>
    <col min="1800" max="1800" width="11.5546875" style="181" bestFit="1" customWidth="1"/>
    <col min="1801" max="2048" width="9.109375" style="181"/>
    <col min="2049" max="2049" width="59.33203125" style="181" customWidth="1"/>
    <col min="2050" max="2050" width="18.5546875" style="181" customWidth="1"/>
    <col min="2051" max="2051" width="18.6640625" style="181" customWidth="1"/>
    <col min="2052" max="2052" width="15.33203125" style="181" customWidth="1"/>
    <col min="2053" max="2053" width="14.88671875" style="181" customWidth="1"/>
    <col min="2054" max="2054" width="13.6640625" style="181" customWidth="1"/>
    <col min="2055" max="2055" width="12.33203125" style="181" customWidth="1"/>
    <col min="2056" max="2056" width="11.5546875" style="181" bestFit="1" customWidth="1"/>
    <col min="2057" max="2304" width="9.109375" style="181"/>
    <col min="2305" max="2305" width="59.33203125" style="181" customWidth="1"/>
    <col min="2306" max="2306" width="18.5546875" style="181" customWidth="1"/>
    <col min="2307" max="2307" width="18.6640625" style="181" customWidth="1"/>
    <col min="2308" max="2308" width="15.33203125" style="181" customWidth="1"/>
    <col min="2309" max="2309" width="14.88671875" style="181" customWidth="1"/>
    <col min="2310" max="2310" width="13.6640625" style="181" customWidth="1"/>
    <col min="2311" max="2311" width="12.33203125" style="181" customWidth="1"/>
    <col min="2312" max="2312" width="11.5546875" style="181" bestFit="1" customWidth="1"/>
    <col min="2313" max="2560" width="9.109375" style="181"/>
    <col min="2561" max="2561" width="59.33203125" style="181" customWidth="1"/>
    <col min="2562" max="2562" width="18.5546875" style="181" customWidth="1"/>
    <col min="2563" max="2563" width="18.6640625" style="181" customWidth="1"/>
    <col min="2564" max="2564" width="15.33203125" style="181" customWidth="1"/>
    <col min="2565" max="2565" width="14.88671875" style="181" customWidth="1"/>
    <col min="2566" max="2566" width="13.6640625" style="181" customWidth="1"/>
    <col min="2567" max="2567" width="12.33203125" style="181" customWidth="1"/>
    <col min="2568" max="2568" width="11.5546875" style="181" bestFit="1" customWidth="1"/>
    <col min="2569" max="2816" width="9.109375" style="181"/>
    <col min="2817" max="2817" width="59.33203125" style="181" customWidth="1"/>
    <col min="2818" max="2818" width="18.5546875" style="181" customWidth="1"/>
    <col min="2819" max="2819" width="18.6640625" style="181" customWidth="1"/>
    <col min="2820" max="2820" width="15.33203125" style="181" customWidth="1"/>
    <col min="2821" max="2821" width="14.88671875" style="181" customWidth="1"/>
    <col min="2822" max="2822" width="13.6640625" style="181" customWidth="1"/>
    <col min="2823" max="2823" width="12.33203125" style="181" customWidth="1"/>
    <col min="2824" max="2824" width="11.5546875" style="181" bestFit="1" customWidth="1"/>
    <col min="2825" max="3072" width="9.109375" style="181"/>
    <col min="3073" max="3073" width="59.33203125" style="181" customWidth="1"/>
    <col min="3074" max="3074" width="18.5546875" style="181" customWidth="1"/>
    <col min="3075" max="3075" width="18.6640625" style="181" customWidth="1"/>
    <col min="3076" max="3076" width="15.33203125" style="181" customWidth="1"/>
    <col min="3077" max="3077" width="14.88671875" style="181" customWidth="1"/>
    <col min="3078" max="3078" width="13.6640625" style="181" customWidth="1"/>
    <col min="3079" max="3079" width="12.33203125" style="181" customWidth="1"/>
    <col min="3080" max="3080" width="11.5546875" style="181" bestFit="1" customWidth="1"/>
    <col min="3081" max="3328" width="9.109375" style="181"/>
    <col min="3329" max="3329" width="59.33203125" style="181" customWidth="1"/>
    <col min="3330" max="3330" width="18.5546875" style="181" customWidth="1"/>
    <col min="3331" max="3331" width="18.6640625" style="181" customWidth="1"/>
    <col min="3332" max="3332" width="15.33203125" style="181" customWidth="1"/>
    <col min="3333" max="3333" width="14.88671875" style="181" customWidth="1"/>
    <col min="3334" max="3334" width="13.6640625" style="181" customWidth="1"/>
    <col min="3335" max="3335" width="12.33203125" style="181" customWidth="1"/>
    <col min="3336" max="3336" width="11.5546875" style="181" bestFit="1" customWidth="1"/>
    <col min="3337" max="3584" width="9.109375" style="181"/>
    <col min="3585" max="3585" width="59.33203125" style="181" customWidth="1"/>
    <col min="3586" max="3586" width="18.5546875" style="181" customWidth="1"/>
    <col min="3587" max="3587" width="18.6640625" style="181" customWidth="1"/>
    <col min="3588" max="3588" width="15.33203125" style="181" customWidth="1"/>
    <col min="3589" max="3589" width="14.88671875" style="181" customWidth="1"/>
    <col min="3590" max="3590" width="13.6640625" style="181" customWidth="1"/>
    <col min="3591" max="3591" width="12.33203125" style="181" customWidth="1"/>
    <col min="3592" max="3592" width="11.5546875" style="181" bestFit="1" customWidth="1"/>
    <col min="3593" max="3840" width="9.109375" style="181"/>
    <col min="3841" max="3841" width="59.33203125" style="181" customWidth="1"/>
    <col min="3842" max="3842" width="18.5546875" style="181" customWidth="1"/>
    <col min="3843" max="3843" width="18.6640625" style="181" customWidth="1"/>
    <col min="3844" max="3844" width="15.33203125" style="181" customWidth="1"/>
    <col min="3845" max="3845" width="14.88671875" style="181" customWidth="1"/>
    <col min="3846" max="3846" width="13.6640625" style="181" customWidth="1"/>
    <col min="3847" max="3847" width="12.33203125" style="181" customWidth="1"/>
    <col min="3848" max="3848" width="11.5546875" style="181" bestFit="1" customWidth="1"/>
    <col min="3849" max="4096" width="9.109375" style="181"/>
    <col min="4097" max="4097" width="59.33203125" style="181" customWidth="1"/>
    <col min="4098" max="4098" width="18.5546875" style="181" customWidth="1"/>
    <col min="4099" max="4099" width="18.6640625" style="181" customWidth="1"/>
    <col min="4100" max="4100" width="15.33203125" style="181" customWidth="1"/>
    <col min="4101" max="4101" width="14.88671875" style="181" customWidth="1"/>
    <col min="4102" max="4102" width="13.6640625" style="181" customWidth="1"/>
    <col min="4103" max="4103" width="12.33203125" style="181" customWidth="1"/>
    <col min="4104" max="4104" width="11.5546875" style="181" bestFit="1" customWidth="1"/>
    <col min="4105" max="4352" width="9.109375" style="181"/>
    <col min="4353" max="4353" width="59.33203125" style="181" customWidth="1"/>
    <col min="4354" max="4354" width="18.5546875" style="181" customWidth="1"/>
    <col min="4355" max="4355" width="18.6640625" style="181" customWidth="1"/>
    <col min="4356" max="4356" width="15.33203125" style="181" customWidth="1"/>
    <col min="4357" max="4357" width="14.88671875" style="181" customWidth="1"/>
    <col min="4358" max="4358" width="13.6640625" style="181" customWidth="1"/>
    <col min="4359" max="4359" width="12.33203125" style="181" customWidth="1"/>
    <col min="4360" max="4360" width="11.5546875" style="181" bestFit="1" customWidth="1"/>
    <col min="4361" max="4608" width="9.109375" style="181"/>
    <col min="4609" max="4609" width="59.33203125" style="181" customWidth="1"/>
    <col min="4610" max="4610" width="18.5546875" style="181" customWidth="1"/>
    <col min="4611" max="4611" width="18.6640625" style="181" customWidth="1"/>
    <col min="4612" max="4612" width="15.33203125" style="181" customWidth="1"/>
    <col min="4613" max="4613" width="14.88671875" style="181" customWidth="1"/>
    <col min="4614" max="4614" width="13.6640625" style="181" customWidth="1"/>
    <col min="4615" max="4615" width="12.33203125" style="181" customWidth="1"/>
    <col min="4616" max="4616" width="11.5546875" style="181" bestFit="1" customWidth="1"/>
    <col min="4617" max="4864" width="9.109375" style="181"/>
    <col min="4865" max="4865" width="59.33203125" style="181" customWidth="1"/>
    <col min="4866" max="4866" width="18.5546875" style="181" customWidth="1"/>
    <col min="4867" max="4867" width="18.6640625" style="181" customWidth="1"/>
    <col min="4868" max="4868" width="15.33203125" style="181" customWidth="1"/>
    <col min="4869" max="4869" width="14.88671875" style="181" customWidth="1"/>
    <col min="4870" max="4870" width="13.6640625" style="181" customWidth="1"/>
    <col min="4871" max="4871" width="12.33203125" style="181" customWidth="1"/>
    <col min="4872" max="4872" width="11.5546875" style="181" bestFit="1" customWidth="1"/>
    <col min="4873" max="5120" width="9.109375" style="181"/>
    <col min="5121" max="5121" width="59.33203125" style="181" customWidth="1"/>
    <col min="5122" max="5122" width="18.5546875" style="181" customWidth="1"/>
    <col min="5123" max="5123" width="18.6640625" style="181" customWidth="1"/>
    <col min="5124" max="5124" width="15.33203125" style="181" customWidth="1"/>
    <col min="5125" max="5125" width="14.88671875" style="181" customWidth="1"/>
    <col min="5126" max="5126" width="13.6640625" style="181" customWidth="1"/>
    <col min="5127" max="5127" width="12.33203125" style="181" customWidth="1"/>
    <col min="5128" max="5128" width="11.5546875" style="181" bestFit="1" customWidth="1"/>
    <col min="5129" max="5376" width="9.109375" style="181"/>
    <col min="5377" max="5377" width="59.33203125" style="181" customWidth="1"/>
    <col min="5378" max="5378" width="18.5546875" style="181" customWidth="1"/>
    <col min="5379" max="5379" width="18.6640625" style="181" customWidth="1"/>
    <col min="5380" max="5380" width="15.33203125" style="181" customWidth="1"/>
    <col min="5381" max="5381" width="14.88671875" style="181" customWidth="1"/>
    <col min="5382" max="5382" width="13.6640625" style="181" customWidth="1"/>
    <col min="5383" max="5383" width="12.33203125" style="181" customWidth="1"/>
    <col min="5384" max="5384" width="11.5546875" style="181" bestFit="1" customWidth="1"/>
    <col min="5385" max="5632" width="9.109375" style="181"/>
    <col min="5633" max="5633" width="59.33203125" style="181" customWidth="1"/>
    <col min="5634" max="5634" width="18.5546875" style="181" customWidth="1"/>
    <col min="5635" max="5635" width="18.6640625" style="181" customWidth="1"/>
    <col min="5636" max="5636" width="15.33203125" style="181" customWidth="1"/>
    <col min="5637" max="5637" width="14.88671875" style="181" customWidth="1"/>
    <col min="5638" max="5638" width="13.6640625" style="181" customWidth="1"/>
    <col min="5639" max="5639" width="12.33203125" style="181" customWidth="1"/>
    <col min="5640" max="5640" width="11.5546875" style="181" bestFit="1" customWidth="1"/>
    <col min="5641" max="5888" width="9.109375" style="181"/>
    <col min="5889" max="5889" width="59.33203125" style="181" customWidth="1"/>
    <col min="5890" max="5890" width="18.5546875" style="181" customWidth="1"/>
    <col min="5891" max="5891" width="18.6640625" style="181" customWidth="1"/>
    <col min="5892" max="5892" width="15.33203125" style="181" customWidth="1"/>
    <col min="5893" max="5893" width="14.88671875" style="181" customWidth="1"/>
    <col min="5894" max="5894" width="13.6640625" style="181" customWidth="1"/>
    <col min="5895" max="5895" width="12.33203125" style="181" customWidth="1"/>
    <col min="5896" max="5896" width="11.5546875" style="181" bestFit="1" customWidth="1"/>
    <col min="5897" max="6144" width="9.109375" style="181"/>
    <col min="6145" max="6145" width="59.33203125" style="181" customWidth="1"/>
    <col min="6146" max="6146" width="18.5546875" style="181" customWidth="1"/>
    <col min="6147" max="6147" width="18.6640625" style="181" customWidth="1"/>
    <col min="6148" max="6148" width="15.33203125" style="181" customWidth="1"/>
    <col min="6149" max="6149" width="14.88671875" style="181" customWidth="1"/>
    <col min="6150" max="6150" width="13.6640625" style="181" customWidth="1"/>
    <col min="6151" max="6151" width="12.33203125" style="181" customWidth="1"/>
    <col min="6152" max="6152" width="11.5546875" style="181" bestFit="1" customWidth="1"/>
    <col min="6153" max="6400" width="9.109375" style="181"/>
    <col min="6401" max="6401" width="59.33203125" style="181" customWidth="1"/>
    <col min="6402" max="6402" width="18.5546875" style="181" customWidth="1"/>
    <col min="6403" max="6403" width="18.6640625" style="181" customWidth="1"/>
    <col min="6404" max="6404" width="15.33203125" style="181" customWidth="1"/>
    <col min="6405" max="6405" width="14.88671875" style="181" customWidth="1"/>
    <col min="6406" max="6406" width="13.6640625" style="181" customWidth="1"/>
    <col min="6407" max="6407" width="12.33203125" style="181" customWidth="1"/>
    <col min="6408" max="6408" width="11.5546875" style="181" bestFit="1" customWidth="1"/>
    <col min="6409" max="6656" width="9.109375" style="181"/>
    <col min="6657" max="6657" width="59.33203125" style="181" customWidth="1"/>
    <col min="6658" max="6658" width="18.5546875" style="181" customWidth="1"/>
    <col min="6659" max="6659" width="18.6640625" style="181" customWidth="1"/>
    <col min="6660" max="6660" width="15.33203125" style="181" customWidth="1"/>
    <col min="6661" max="6661" width="14.88671875" style="181" customWidth="1"/>
    <col min="6662" max="6662" width="13.6640625" style="181" customWidth="1"/>
    <col min="6663" max="6663" width="12.33203125" style="181" customWidth="1"/>
    <col min="6664" max="6664" width="11.5546875" style="181" bestFit="1" customWidth="1"/>
    <col min="6665" max="6912" width="9.109375" style="181"/>
    <col min="6913" max="6913" width="59.33203125" style="181" customWidth="1"/>
    <col min="6914" max="6914" width="18.5546875" style="181" customWidth="1"/>
    <col min="6915" max="6915" width="18.6640625" style="181" customWidth="1"/>
    <col min="6916" max="6916" width="15.33203125" style="181" customWidth="1"/>
    <col min="6917" max="6917" width="14.88671875" style="181" customWidth="1"/>
    <col min="6918" max="6918" width="13.6640625" style="181" customWidth="1"/>
    <col min="6919" max="6919" width="12.33203125" style="181" customWidth="1"/>
    <col min="6920" max="6920" width="11.5546875" style="181" bestFit="1" customWidth="1"/>
    <col min="6921" max="7168" width="9.109375" style="181"/>
    <col min="7169" max="7169" width="59.33203125" style="181" customWidth="1"/>
    <col min="7170" max="7170" width="18.5546875" style="181" customWidth="1"/>
    <col min="7171" max="7171" width="18.6640625" style="181" customWidth="1"/>
    <col min="7172" max="7172" width="15.33203125" style="181" customWidth="1"/>
    <col min="7173" max="7173" width="14.88671875" style="181" customWidth="1"/>
    <col min="7174" max="7174" width="13.6640625" style="181" customWidth="1"/>
    <col min="7175" max="7175" width="12.33203125" style="181" customWidth="1"/>
    <col min="7176" max="7176" width="11.5546875" style="181" bestFit="1" customWidth="1"/>
    <col min="7177" max="7424" width="9.109375" style="181"/>
    <col min="7425" max="7425" width="59.33203125" style="181" customWidth="1"/>
    <col min="7426" max="7426" width="18.5546875" style="181" customWidth="1"/>
    <col min="7427" max="7427" width="18.6640625" style="181" customWidth="1"/>
    <col min="7428" max="7428" width="15.33203125" style="181" customWidth="1"/>
    <col min="7429" max="7429" width="14.88671875" style="181" customWidth="1"/>
    <col min="7430" max="7430" width="13.6640625" style="181" customWidth="1"/>
    <col min="7431" max="7431" width="12.33203125" style="181" customWidth="1"/>
    <col min="7432" max="7432" width="11.5546875" style="181" bestFit="1" customWidth="1"/>
    <col min="7433" max="7680" width="9.109375" style="181"/>
    <col min="7681" max="7681" width="59.33203125" style="181" customWidth="1"/>
    <col min="7682" max="7682" width="18.5546875" style="181" customWidth="1"/>
    <col min="7683" max="7683" width="18.6640625" style="181" customWidth="1"/>
    <col min="7684" max="7684" width="15.33203125" style="181" customWidth="1"/>
    <col min="7685" max="7685" width="14.88671875" style="181" customWidth="1"/>
    <col min="7686" max="7686" width="13.6640625" style="181" customWidth="1"/>
    <col min="7687" max="7687" width="12.33203125" style="181" customWidth="1"/>
    <col min="7688" max="7688" width="11.5546875" style="181" bestFit="1" customWidth="1"/>
    <col min="7689" max="7936" width="9.109375" style="181"/>
    <col min="7937" max="7937" width="59.33203125" style="181" customWidth="1"/>
    <col min="7938" max="7938" width="18.5546875" style="181" customWidth="1"/>
    <col min="7939" max="7939" width="18.6640625" style="181" customWidth="1"/>
    <col min="7940" max="7940" width="15.33203125" style="181" customWidth="1"/>
    <col min="7941" max="7941" width="14.88671875" style="181" customWidth="1"/>
    <col min="7942" max="7942" width="13.6640625" style="181" customWidth="1"/>
    <col min="7943" max="7943" width="12.33203125" style="181" customWidth="1"/>
    <col min="7944" max="7944" width="11.5546875" style="181" bestFit="1" customWidth="1"/>
    <col min="7945" max="8192" width="9.109375" style="181"/>
    <col min="8193" max="8193" width="59.33203125" style="181" customWidth="1"/>
    <col min="8194" max="8194" width="18.5546875" style="181" customWidth="1"/>
    <col min="8195" max="8195" width="18.6640625" style="181" customWidth="1"/>
    <col min="8196" max="8196" width="15.33203125" style="181" customWidth="1"/>
    <col min="8197" max="8197" width="14.88671875" style="181" customWidth="1"/>
    <col min="8198" max="8198" width="13.6640625" style="181" customWidth="1"/>
    <col min="8199" max="8199" width="12.33203125" style="181" customWidth="1"/>
    <col min="8200" max="8200" width="11.5546875" style="181" bestFit="1" customWidth="1"/>
    <col min="8201" max="8448" width="9.109375" style="181"/>
    <col min="8449" max="8449" width="59.33203125" style="181" customWidth="1"/>
    <col min="8450" max="8450" width="18.5546875" style="181" customWidth="1"/>
    <col min="8451" max="8451" width="18.6640625" style="181" customWidth="1"/>
    <col min="8452" max="8452" width="15.33203125" style="181" customWidth="1"/>
    <col min="8453" max="8453" width="14.88671875" style="181" customWidth="1"/>
    <col min="8454" max="8454" width="13.6640625" style="181" customWidth="1"/>
    <col min="8455" max="8455" width="12.33203125" style="181" customWidth="1"/>
    <col min="8456" max="8456" width="11.5546875" style="181" bestFit="1" customWidth="1"/>
    <col min="8457" max="8704" width="9.109375" style="181"/>
    <col min="8705" max="8705" width="59.33203125" style="181" customWidth="1"/>
    <col min="8706" max="8706" width="18.5546875" style="181" customWidth="1"/>
    <col min="8707" max="8707" width="18.6640625" style="181" customWidth="1"/>
    <col min="8708" max="8708" width="15.33203125" style="181" customWidth="1"/>
    <col min="8709" max="8709" width="14.88671875" style="181" customWidth="1"/>
    <col min="8710" max="8710" width="13.6640625" style="181" customWidth="1"/>
    <col min="8711" max="8711" width="12.33203125" style="181" customWidth="1"/>
    <col min="8712" max="8712" width="11.5546875" style="181" bestFit="1" customWidth="1"/>
    <col min="8713" max="8960" width="9.109375" style="181"/>
    <col min="8961" max="8961" width="59.33203125" style="181" customWidth="1"/>
    <col min="8962" max="8962" width="18.5546875" style="181" customWidth="1"/>
    <col min="8963" max="8963" width="18.6640625" style="181" customWidth="1"/>
    <col min="8964" max="8964" width="15.33203125" style="181" customWidth="1"/>
    <col min="8965" max="8965" width="14.88671875" style="181" customWidth="1"/>
    <col min="8966" max="8966" width="13.6640625" style="181" customWidth="1"/>
    <col min="8967" max="8967" width="12.33203125" style="181" customWidth="1"/>
    <col min="8968" max="8968" width="11.5546875" style="181" bestFit="1" customWidth="1"/>
    <col min="8969" max="9216" width="9.109375" style="181"/>
    <col min="9217" max="9217" width="59.33203125" style="181" customWidth="1"/>
    <col min="9218" max="9218" width="18.5546875" style="181" customWidth="1"/>
    <col min="9219" max="9219" width="18.6640625" style="181" customWidth="1"/>
    <col min="9220" max="9220" width="15.33203125" style="181" customWidth="1"/>
    <col min="9221" max="9221" width="14.88671875" style="181" customWidth="1"/>
    <col min="9222" max="9222" width="13.6640625" style="181" customWidth="1"/>
    <col min="9223" max="9223" width="12.33203125" style="181" customWidth="1"/>
    <col min="9224" max="9224" width="11.5546875" style="181" bestFit="1" customWidth="1"/>
    <col min="9225" max="9472" width="9.109375" style="181"/>
    <col min="9473" max="9473" width="59.33203125" style="181" customWidth="1"/>
    <col min="9474" max="9474" width="18.5546875" style="181" customWidth="1"/>
    <col min="9475" max="9475" width="18.6640625" style="181" customWidth="1"/>
    <col min="9476" max="9476" width="15.33203125" style="181" customWidth="1"/>
    <col min="9477" max="9477" width="14.88671875" style="181" customWidth="1"/>
    <col min="9478" max="9478" width="13.6640625" style="181" customWidth="1"/>
    <col min="9479" max="9479" width="12.33203125" style="181" customWidth="1"/>
    <col min="9480" max="9480" width="11.5546875" style="181" bestFit="1" customWidth="1"/>
    <col min="9481" max="9728" width="9.109375" style="181"/>
    <col min="9729" max="9729" width="59.33203125" style="181" customWidth="1"/>
    <col min="9730" max="9730" width="18.5546875" style="181" customWidth="1"/>
    <col min="9731" max="9731" width="18.6640625" style="181" customWidth="1"/>
    <col min="9732" max="9732" width="15.33203125" style="181" customWidth="1"/>
    <col min="9733" max="9733" width="14.88671875" style="181" customWidth="1"/>
    <col min="9734" max="9734" width="13.6640625" style="181" customWidth="1"/>
    <col min="9735" max="9735" width="12.33203125" style="181" customWidth="1"/>
    <col min="9736" max="9736" width="11.5546875" style="181" bestFit="1" customWidth="1"/>
    <col min="9737" max="9984" width="9.109375" style="181"/>
    <col min="9985" max="9985" width="59.33203125" style="181" customWidth="1"/>
    <col min="9986" max="9986" width="18.5546875" style="181" customWidth="1"/>
    <col min="9987" max="9987" width="18.6640625" style="181" customWidth="1"/>
    <col min="9988" max="9988" width="15.33203125" style="181" customWidth="1"/>
    <col min="9989" max="9989" width="14.88671875" style="181" customWidth="1"/>
    <col min="9990" max="9990" width="13.6640625" style="181" customWidth="1"/>
    <col min="9991" max="9991" width="12.33203125" style="181" customWidth="1"/>
    <col min="9992" max="9992" width="11.5546875" style="181" bestFit="1" customWidth="1"/>
    <col min="9993" max="10240" width="9.109375" style="181"/>
    <col min="10241" max="10241" width="59.33203125" style="181" customWidth="1"/>
    <col min="10242" max="10242" width="18.5546875" style="181" customWidth="1"/>
    <col min="10243" max="10243" width="18.6640625" style="181" customWidth="1"/>
    <col min="10244" max="10244" width="15.33203125" style="181" customWidth="1"/>
    <col min="10245" max="10245" width="14.88671875" style="181" customWidth="1"/>
    <col min="10246" max="10246" width="13.6640625" style="181" customWidth="1"/>
    <col min="10247" max="10247" width="12.33203125" style="181" customWidth="1"/>
    <col min="10248" max="10248" width="11.5546875" style="181" bestFit="1" customWidth="1"/>
    <col min="10249" max="10496" width="9.109375" style="181"/>
    <col min="10497" max="10497" width="59.33203125" style="181" customWidth="1"/>
    <col min="10498" max="10498" width="18.5546875" style="181" customWidth="1"/>
    <col min="10499" max="10499" width="18.6640625" style="181" customWidth="1"/>
    <col min="10500" max="10500" width="15.33203125" style="181" customWidth="1"/>
    <col min="10501" max="10501" width="14.88671875" style="181" customWidth="1"/>
    <col min="10502" max="10502" width="13.6640625" style="181" customWidth="1"/>
    <col min="10503" max="10503" width="12.33203125" style="181" customWidth="1"/>
    <col min="10504" max="10504" width="11.5546875" style="181" bestFit="1" customWidth="1"/>
    <col min="10505" max="10752" width="9.109375" style="181"/>
    <col min="10753" max="10753" width="59.33203125" style="181" customWidth="1"/>
    <col min="10754" max="10754" width="18.5546875" style="181" customWidth="1"/>
    <col min="10755" max="10755" width="18.6640625" style="181" customWidth="1"/>
    <col min="10756" max="10756" width="15.33203125" style="181" customWidth="1"/>
    <col min="10757" max="10757" width="14.88671875" style="181" customWidth="1"/>
    <col min="10758" max="10758" width="13.6640625" style="181" customWidth="1"/>
    <col min="10759" max="10759" width="12.33203125" style="181" customWidth="1"/>
    <col min="10760" max="10760" width="11.5546875" style="181" bestFit="1" customWidth="1"/>
    <col min="10761" max="11008" width="9.109375" style="181"/>
    <col min="11009" max="11009" width="59.33203125" style="181" customWidth="1"/>
    <col min="11010" max="11010" width="18.5546875" style="181" customWidth="1"/>
    <col min="11011" max="11011" width="18.6640625" style="181" customWidth="1"/>
    <col min="11012" max="11012" width="15.33203125" style="181" customWidth="1"/>
    <col min="11013" max="11013" width="14.88671875" style="181" customWidth="1"/>
    <col min="11014" max="11014" width="13.6640625" style="181" customWidth="1"/>
    <col min="11015" max="11015" width="12.33203125" style="181" customWidth="1"/>
    <col min="11016" max="11016" width="11.5546875" style="181" bestFit="1" customWidth="1"/>
    <col min="11017" max="11264" width="9.109375" style="181"/>
    <col min="11265" max="11265" width="59.33203125" style="181" customWidth="1"/>
    <col min="11266" max="11266" width="18.5546875" style="181" customWidth="1"/>
    <col min="11267" max="11267" width="18.6640625" style="181" customWidth="1"/>
    <col min="11268" max="11268" width="15.33203125" style="181" customWidth="1"/>
    <col min="11269" max="11269" width="14.88671875" style="181" customWidth="1"/>
    <col min="11270" max="11270" width="13.6640625" style="181" customWidth="1"/>
    <col min="11271" max="11271" width="12.33203125" style="181" customWidth="1"/>
    <col min="11272" max="11272" width="11.5546875" style="181" bestFit="1" customWidth="1"/>
    <col min="11273" max="11520" width="9.109375" style="181"/>
    <col min="11521" max="11521" width="59.33203125" style="181" customWidth="1"/>
    <col min="11522" max="11522" width="18.5546875" style="181" customWidth="1"/>
    <col min="11523" max="11523" width="18.6640625" style="181" customWidth="1"/>
    <col min="11524" max="11524" width="15.33203125" style="181" customWidth="1"/>
    <col min="11525" max="11525" width="14.88671875" style="181" customWidth="1"/>
    <col min="11526" max="11526" width="13.6640625" style="181" customWidth="1"/>
    <col min="11527" max="11527" width="12.33203125" style="181" customWidth="1"/>
    <col min="11528" max="11528" width="11.5546875" style="181" bestFit="1" customWidth="1"/>
    <col min="11529" max="11776" width="9.109375" style="181"/>
    <col min="11777" max="11777" width="59.33203125" style="181" customWidth="1"/>
    <col min="11778" max="11778" width="18.5546875" style="181" customWidth="1"/>
    <col min="11779" max="11779" width="18.6640625" style="181" customWidth="1"/>
    <col min="11780" max="11780" width="15.33203125" style="181" customWidth="1"/>
    <col min="11781" max="11781" width="14.88671875" style="181" customWidth="1"/>
    <col min="11782" max="11782" width="13.6640625" style="181" customWidth="1"/>
    <col min="11783" max="11783" width="12.33203125" style="181" customWidth="1"/>
    <col min="11784" max="11784" width="11.5546875" style="181" bestFit="1" customWidth="1"/>
    <col min="11785" max="12032" width="9.109375" style="181"/>
    <col min="12033" max="12033" width="59.33203125" style="181" customWidth="1"/>
    <col min="12034" max="12034" width="18.5546875" style="181" customWidth="1"/>
    <col min="12035" max="12035" width="18.6640625" style="181" customWidth="1"/>
    <col min="12036" max="12036" width="15.33203125" style="181" customWidth="1"/>
    <col min="12037" max="12037" width="14.88671875" style="181" customWidth="1"/>
    <col min="12038" max="12038" width="13.6640625" style="181" customWidth="1"/>
    <col min="12039" max="12039" width="12.33203125" style="181" customWidth="1"/>
    <col min="12040" max="12040" width="11.5546875" style="181" bestFit="1" customWidth="1"/>
    <col min="12041" max="12288" width="9.109375" style="181"/>
    <col min="12289" max="12289" width="59.33203125" style="181" customWidth="1"/>
    <col min="12290" max="12290" width="18.5546875" style="181" customWidth="1"/>
    <col min="12291" max="12291" width="18.6640625" style="181" customWidth="1"/>
    <col min="12292" max="12292" width="15.33203125" style="181" customWidth="1"/>
    <col min="12293" max="12293" width="14.88671875" style="181" customWidth="1"/>
    <col min="12294" max="12294" width="13.6640625" style="181" customWidth="1"/>
    <col min="12295" max="12295" width="12.33203125" style="181" customWidth="1"/>
    <col min="12296" max="12296" width="11.5546875" style="181" bestFit="1" customWidth="1"/>
    <col min="12297" max="12544" width="9.109375" style="181"/>
    <col min="12545" max="12545" width="59.33203125" style="181" customWidth="1"/>
    <col min="12546" max="12546" width="18.5546875" style="181" customWidth="1"/>
    <col min="12547" max="12547" width="18.6640625" style="181" customWidth="1"/>
    <col min="12548" max="12548" width="15.33203125" style="181" customWidth="1"/>
    <col min="12549" max="12549" width="14.88671875" style="181" customWidth="1"/>
    <col min="12550" max="12550" width="13.6640625" style="181" customWidth="1"/>
    <col min="12551" max="12551" width="12.33203125" style="181" customWidth="1"/>
    <col min="12552" max="12552" width="11.5546875" style="181" bestFit="1" customWidth="1"/>
    <col min="12553" max="12800" width="9.109375" style="181"/>
    <col min="12801" max="12801" width="59.33203125" style="181" customWidth="1"/>
    <col min="12802" max="12802" width="18.5546875" style="181" customWidth="1"/>
    <col min="12803" max="12803" width="18.6640625" style="181" customWidth="1"/>
    <col min="12804" max="12804" width="15.33203125" style="181" customWidth="1"/>
    <col min="12805" max="12805" width="14.88671875" style="181" customWidth="1"/>
    <col min="12806" max="12806" width="13.6640625" style="181" customWidth="1"/>
    <col min="12807" max="12807" width="12.33203125" style="181" customWidth="1"/>
    <col min="12808" max="12808" width="11.5546875" style="181" bestFit="1" customWidth="1"/>
    <col min="12809" max="13056" width="9.109375" style="181"/>
    <col min="13057" max="13057" width="59.33203125" style="181" customWidth="1"/>
    <col min="13058" max="13058" width="18.5546875" style="181" customWidth="1"/>
    <col min="13059" max="13059" width="18.6640625" style="181" customWidth="1"/>
    <col min="13060" max="13060" width="15.33203125" style="181" customWidth="1"/>
    <col min="13061" max="13061" width="14.88671875" style="181" customWidth="1"/>
    <col min="13062" max="13062" width="13.6640625" style="181" customWidth="1"/>
    <col min="13063" max="13063" width="12.33203125" style="181" customWidth="1"/>
    <col min="13064" max="13064" width="11.5546875" style="181" bestFit="1" customWidth="1"/>
    <col min="13065" max="13312" width="9.109375" style="181"/>
    <col min="13313" max="13313" width="59.33203125" style="181" customWidth="1"/>
    <col min="13314" max="13314" width="18.5546875" style="181" customWidth="1"/>
    <col min="13315" max="13315" width="18.6640625" style="181" customWidth="1"/>
    <col min="13316" max="13316" width="15.33203125" style="181" customWidth="1"/>
    <col min="13317" max="13317" width="14.88671875" style="181" customWidth="1"/>
    <col min="13318" max="13318" width="13.6640625" style="181" customWidth="1"/>
    <col min="13319" max="13319" width="12.33203125" style="181" customWidth="1"/>
    <col min="13320" max="13320" width="11.5546875" style="181" bestFit="1" customWidth="1"/>
    <col min="13321" max="13568" width="9.109375" style="181"/>
    <col min="13569" max="13569" width="59.33203125" style="181" customWidth="1"/>
    <col min="13570" max="13570" width="18.5546875" style="181" customWidth="1"/>
    <col min="13571" max="13571" width="18.6640625" style="181" customWidth="1"/>
    <col min="13572" max="13572" width="15.33203125" style="181" customWidth="1"/>
    <col min="13573" max="13573" width="14.88671875" style="181" customWidth="1"/>
    <col min="13574" max="13574" width="13.6640625" style="181" customWidth="1"/>
    <col min="13575" max="13575" width="12.33203125" style="181" customWidth="1"/>
    <col min="13576" max="13576" width="11.5546875" style="181" bestFit="1" customWidth="1"/>
    <col min="13577" max="13824" width="9.109375" style="181"/>
    <col min="13825" max="13825" width="59.33203125" style="181" customWidth="1"/>
    <col min="13826" max="13826" width="18.5546875" style="181" customWidth="1"/>
    <col min="13827" max="13827" width="18.6640625" style="181" customWidth="1"/>
    <col min="13828" max="13828" width="15.33203125" style="181" customWidth="1"/>
    <col min="13829" max="13829" width="14.88671875" style="181" customWidth="1"/>
    <col min="13830" max="13830" width="13.6640625" style="181" customWidth="1"/>
    <col min="13831" max="13831" width="12.33203125" style="181" customWidth="1"/>
    <col min="13832" max="13832" width="11.5546875" style="181" bestFit="1" customWidth="1"/>
    <col min="13833" max="14080" width="9.109375" style="181"/>
    <col min="14081" max="14081" width="59.33203125" style="181" customWidth="1"/>
    <col min="14082" max="14082" width="18.5546875" style="181" customWidth="1"/>
    <col min="14083" max="14083" width="18.6640625" style="181" customWidth="1"/>
    <col min="14084" max="14084" width="15.33203125" style="181" customWidth="1"/>
    <col min="14085" max="14085" width="14.88671875" style="181" customWidth="1"/>
    <col min="14086" max="14086" width="13.6640625" style="181" customWidth="1"/>
    <col min="14087" max="14087" width="12.33203125" style="181" customWidth="1"/>
    <col min="14088" max="14088" width="11.5546875" style="181" bestFit="1" customWidth="1"/>
    <col min="14089" max="14336" width="9.109375" style="181"/>
    <col min="14337" max="14337" width="59.33203125" style="181" customWidth="1"/>
    <col min="14338" max="14338" width="18.5546875" style="181" customWidth="1"/>
    <col min="14339" max="14339" width="18.6640625" style="181" customWidth="1"/>
    <col min="14340" max="14340" width="15.33203125" style="181" customWidth="1"/>
    <col min="14341" max="14341" width="14.88671875" style="181" customWidth="1"/>
    <col min="14342" max="14342" width="13.6640625" style="181" customWidth="1"/>
    <col min="14343" max="14343" width="12.33203125" style="181" customWidth="1"/>
    <col min="14344" max="14344" width="11.5546875" style="181" bestFit="1" customWidth="1"/>
    <col min="14345" max="14592" width="9.109375" style="181"/>
    <col min="14593" max="14593" width="59.33203125" style="181" customWidth="1"/>
    <col min="14594" max="14594" width="18.5546875" style="181" customWidth="1"/>
    <col min="14595" max="14595" width="18.6640625" style="181" customWidth="1"/>
    <col min="14596" max="14596" width="15.33203125" style="181" customWidth="1"/>
    <col min="14597" max="14597" width="14.88671875" style="181" customWidth="1"/>
    <col min="14598" max="14598" width="13.6640625" style="181" customWidth="1"/>
    <col min="14599" max="14599" width="12.33203125" style="181" customWidth="1"/>
    <col min="14600" max="14600" width="11.5546875" style="181" bestFit="1" customWidth="1"/>
    <col min="14601" max="14848" width="9.109375" style="181"/>
    <col min="14849" max="14849" width="59.33203125" style="181" customWidth="1"/>
    <col min="14850" max="14850" width="18.5546875" style="181" customWidth="1"/>
    <col min="14851" max="14851" width="18.6640625" style="181" customWidth="1"/>
    <col min="14852" max="14852" width="15.33203125" style="181" customWidth="1"/>
    <col min="14853" max="14853" width="14.88671875" style="181" customWidth="1"/>
    <col min="14854" max="14854" width="13.6640625" style="181" customWidth="1"/>
    <col min="14855" max="14855" width="12.33203125" style="181" customWidth="1"/>
    <col min="14856" max="14856" width="11.5546875" style="181" bestFit="1" customWidth="1"/>
    <col min="14857" max="15104" width="9.109375" style="181"/>
    <col min="15105" max="15105" width="59.33203125" style="181" customWidth="1"/>
    <col min="15106" max="15106" width="18.5546875" style="181" customWidth="1"/>
    <col min="15107" max="15107" width="18.6640625" style="181" customWidth="1"/>
    <col min="15108" max="15108" width="15.33203125" style="181" customWidth="1"/>
    <col min="15109" max="15109" width="14.88671875" style="181" customWidth="1"/>
    <col min="15110" max="15110" width="13.6640625" style="181" customWidth="1"/>
    <col min="15111" max="15111" width="12.33203125" style="181" customWidth="1"/>
    <col min="15112" max="15112" width="11.5546875" style="181" bestFit="1" customWidth="1"/>
    <col min="15113" max="15360" width="9.109375" style="181"/>
    <col min="15361" max="15361" width="59.33203125" style="181" customWidth="1"/>
    <col min="15362" max="15362" width="18.5546875" style="181" customWidth="1"/>
    <col min="15363" max="15363" width="18.6640625" style="181" customWidth="1"/>
    <col min="15364" max="15364" width="15.33203125" style="181" customWidth="1"/>
    <col min="15365" max="15365" width="14.88671875" style="181" customWidth="1"/>
    <col min="15366" max="15366" width="13.6640625" style="181" customWidth="1"/>
    <col min="15367" max="15367" width="12.33203125" style="181" customWidth="1"/>
    <col min="15368" max="15368" width="11.5546875" style="181" bestFit="1" customWidth="1"/>
    <col min="15369" max="15616" width="9.109375" style="181"/>
    <col min="15617" max="15617" width="59.33203125" style="181" customWidth="1"/>
    <col min="15618" max="15618" width="18.5546875" style="181" customWidth="1"/>
    <col min="15619" max="15619" width="18.6640625" style="181" customWidth="1"/>
    <col min="15620" max="15620" width="15.33203125" style="181" customWidth="1"/>
    <col min="15621" max="15621" width="14.88671875" style="181" customWidth="1"/>
    <col min="15622" max="15622" width="13.6640625" style="181" customWidth="1"/>
    <col min="15623" max="15623" width="12.33203125" style="181" customWidth="1"/>
    <col min="15624" max="15624" width="11.5546875" style="181" bestFit="1" customWidth="1"/>
    <col min="15625" max="15872" width="9.109375" style="181"/>
    <col min="15873" max="15873" width="59.33203125" style="181" customWidth="1"/>
    <col min="15874" max="15874" width="18.5546875" style="181" customWidth="1"/>
    <col min="15875" max="15875" width="18.6640625" style="181" customWidth="1"/>
    <col min="15876" max="15876" width="15.33203125" style="181" customWidth="1"/>
    <col min="15877" max="15877" width="14.88671875" style="181" customWidth="1"/>
    <col min="15878" max="15878" width="13.6640625" style="181" customWidth="1"/>
    <col min="15879" max="15879" width="12.33203125" style="181" customWidth="1"/>
    <col min="15880" max="15880" width="11.5546875" style="181" bestFit="1" customWidth="1"/>
    <col min="15881" max="16128" width="9.109375" style="181"/>
    <col min="16129" max="16129" width="59.33203125" style="181" customWidth="1"/>
    <col min="16130" max="16130" width="18.5546875" style="181" customWidth="1"/>
    <col min="16131" max="16131" width="18.6640625" style="181" customWidth="1"/>
    <col min="16132" max="16132" width="15.33203125" style="181" customWidth="1"/>
    <col min="16133" max="16133" width="14.88671875" style="181" customWidth="1"/>
    <col min="16134" max="16134" width="13.6640625" style="181" customWidth="1"/>
    <col min="16135" max="16135" width="12.33203125" style="181" customWidth="1"/>
    <col min="16136" max="16136" width="11.5546875" style="181" bestFit="1" customWidth="1"/>
    <col min="16137" max="16384" width="9.109375" style="181"/>
  </cols>
  <sheetData>
    <row r="1" spans="1:8">
      <c r="D1" s="217" t="s">
        <v>424</v>
      </c>
      <c r="E1" s="217"/>
      <c r="F1" s="217"/>
      <c r="G1" s="217"/>
      <c r="H1" s="182"/>
    </row>
    <row r="2" spans="1:8" ht="12.7" customHeight="1">
      <c r="D2" s="217" t="s">
        <v>210</v>
      </c>
      <c r="E2" s="217"/>
      <c r="F2" s="217"/>
      <c r="G2" s="217"/>
      <c r="H2" s="182"/>
    </row>
    <row r="3" spans="1:8" ht="12.7" customHeight="1">
      <c r="D3" s="217" t="s">
        <v>211</v>
      </c>
      <c r="E3" s="217"/>
      <c r="F3" s="217"/>
      <c r="G3" s="217"/>
      <c r="H3" s="182"/>
    </row>
    <row r="4" spans="1:8" ht="12.7" customHeight="1">
      <c r="D4" s="217" t="s">
        <v>212</v>
      </c>
      <c r="E4" s="217"/>
      <c r="F4" s="217"/>
      <c r="G4" s="217"/>
      <c r="H4" s="182"/>
    </row>
    <row r="5" spans="1:8" ht="12.7" customHeight="1">
      <c r="D5" s="217" t="s">
        <v>213</v>
      </c>
      <c r="E5" s="217"/>
      <c r="F5" s="217"/>
      <c r="G5" s="217"/>
      <c r="H5" s="182"/>
    </row>
    <row r="6" spans="1:8" ht="12.7" customHeight="1">
      <c r="D6" s="217" t="s">
        <v>425</v>
      </c>
      <c r="E6" s="217"/>
      <c r="F6" s="217"/>
      <c r="G6" s="152"/>
      <c r="H6" s="182"/>
    </row>
    <row r="7" spans="1:8" ht="15.85" customHeight="1">
      <c r="D7" s="206" t="s">
        <v>426</v>
      </c>
      <c r="E7" s="206"/>
      <c r="F7" s="206"/>
      <c r="G7" s="206"/>
      <c r="H7" s="182"/>
    </row>
    <row r="8" spans="1:8" ht="15.85" customHeight="1">
      <c r="D8" s="183"/>
      <c r="E8" s="182"/>
      <c r="F8" s="182"/>
      <c r="G8" s="182"/>
      <c r="H8" s="182"/>
    </row>
    <row r="9" spans="1:8" ht="18.8" customHeight="1">
      <c r="A9" s="249" t="s">
        <v>427</v>
      </c>
      <c r="B9" s="249"/>
      <c r="C9" s="249"/>
      <c r="D9" s="249"/>
      <c r="E9" s="249"/>
      <c r="F9" s="249"/>
    </row>
    <row r="10" spans="1:8" ht="15.05" customHeight="1">
      <c r="A10" s="184"/>
      <c r="B10" s="184"/>
      <c r="C10" s="184"/>
      <c r="D10" s="184"/>
      <c r="E10" s="184"/>
      <c r="F10" s="184"/>
    </row>
    <row r="11" spans="1:8" s="185" customFormat="1" ht="15.05" customHeight="1" thickBot="1">
      <c r="F11" s="185" t="s">
        <v>428</v>
      </c>
    </row>
    <row r="12" spans="1:8" s="185" customFormat="1" ht="67.5" customHeight="1" thickBot="1">
      <c r="A12" s="186" t="s">
        <v>429</v>
      </c>
      <c r="B12" s="187" t="s">
        <v>430</v>
      </c>
      <c r="C12" s="187" t="s">
        <v>431</v>
      </c>
      <c r="D12" s="187" t="s">
        <v>432</v>
      </c>
      <c r="E12" s="187" t="s">
        <v>433</v>
      </c>
      <c r="F12" s="188" t="s">
        <v>434</v>
      </c>
    </row>
    <row r="13" spans="1:8" s="185" customFormat="1" ht="21.8" customHeight="1">
      <c r="A13" s="189" t="s">
        <v>435</v>
      </c>
      <c r="B13" s="190">
        <f>B15</f>
        <v>0</v>
      </c>
      <c r="C13" s="190">
        <f>C15</f>
        <v>6781.9</v>
      </c>
      <c r="D13" s="190">
        <f>D15</f>
        <v>1695.5</v>
      </c>
      <c r="E13" s="190">
        <f>E15</f>
        <v>0</v>
      </c>
      <c r="F13" s="191">
        <f>B13+C13-D13+E13</f>
        <v>5086.3999999999996</v>
      </c>
      <c r="G13" s="192"/>
      <c r="H13" s="193"/>
    </row>
    <row r="14" spans="1:8" s="185" customFormat="1" ht="21.8" customHeight="1">
      <c r="A14" s="194" t="s">
        <v>436</v>
      </c>
      <c r="B14" s="195"/>
      <c r="C14" s="195"/>
      <c r="D14" s="195"/>
      <c r="E14" s="195"/>
      <c r="F14" s="191"/>
      <c r="G14" s="192"/>
    </row>
    <row r="15" spans="1:8" s="185" customFormat="1" ht="33.049999999999997" customHeight="1">
      <c r="A15" s="196" t="s">
        <v>437</v>
      </c>
      <c r="B15" s="195">
        <v>0</v>
      </c>
      <c r="C15" s="195">
        <f>C17</f>
        <v>6781.9</v>
      </c>
      <c r="D15" s="195">
        <f>D17</f>
        <v>1695.5</v>
      </c>
      <c r="E15" s="195">
        <v>0</v>
      </c>
      <c r="F15" s="191">
        <f>B15+C15-D15+E15</f>
        <v>5086.3999999999996</v>
      </c>
    </row>
    <row r="16" spans="1:8" s="185" customFormat="1" ht="16.45" customHeight="1">
      <c r="A16" s="196" t="s">
        <v>436</v>
      </c>
      <c r="B16" s="195"/>
      <c r="C16" s="195"/>
      <c r="D16" s="195"/>
      <c r="E16" s="195"/>
      <c r="F16" s="191"/>
    </row>
    <row r="17" spans="1:6" s="185" customFormat="1" ht="34.450000000000003" customHeight="1">
      <c r="A17" s="196" t="s">
        <v>438</v>
      </c>
      <c r="B17" s="195">
        <v>0</v>
      </c>
      <c r="C17" s="195">
        <v>6781.9</v>
      </c>
      <c r="D17" s="195">
        <v>1695.5</v>
      </c>
      <c r="E17" s="195">
        <v>0</v>
      </c>
      <c r="F17" s="191">
        <f>B17+C17-D17+E17</f>
        <v>5086.3999999999996</v>
      </c>
    </row>
    <row r="18" spans="1:6" ht="15.05" customHeight="1">
      <c r="A18" s="185"/>
      <c r="B18" s="185"/>
      <c r="C18" s="185"/>
      <c r="D18" s="185"/>
    </row>
    <row r="19" spans="1:6" ht="15.65" hidden="1">
      <c r="A19" s="185"/>
      <c r="B19" s="185"/>
      <c r="C19" s="185">
        <v>2728.21</v>
      </c>
      <c r="D19" s="185"/>
      <c r="E19" s="185"/>
      <c r="F19" s="185" t="s">
        <v>428</v>
      </c>
    </row>
    <row r="20" spans="1:6" ht="63.25" hidden="1" thickBot="1">
      <c r="A20" s="186" t="s">
        <v>429</v>
      </c>
      <c r="B20" s="187" t="s">
        <v>439</v>
      </c>
      <c r="C20" s="187" t="s">
        <v>440</v>
      </c>
      <c r="D20" s="187" t="s">
        <v>441</v>
      </c>
      <c r="E20" s="187" t="s">
        <v>433</v>
      </c>
      <c r="F20" s="188" t="s">
        <v>442</v>
      </c>
    </row>
    <row r="21" spans="1:6" ht="15.65" hidden="1">
      <c r="A21" s="189" t="s">
        <v>435</v>
      </c>
      <c r="B21" s="190">
        <f>B23</f>
        <v>2546.1</v>
      </c>
      <c r="C21" s="190">
        <f>C23</f>
        <v>4474.3100000000004</v>
      </c>
      <c r="D21" s="190">
        <f>D23</f>
        <v>1746.1</v>
      </c>
      <c r="E21" s="190">
        <f>E23</f>
        <v>0</v>
      </c>
      <c r="F21" s="191">
        <f>B21+C21-D21+E21</f>
        <v>5274.3099999999995</v>
      </c>
    </row>
    <row r="22" spans="1:6" ht="15.65" hidden="1">
      <c r="A22" s="194" t="s">
        <v>436</v>
      </c>
      <c r="B22" s="195"/>
      <c r="C22" s="195"/>
      <c r="D22" s="195"/>
      <c r="E22" s="195"/>
      <c r="F22" s="191"/>
    </row>
    <row r="23" spans="1:6" ht="31.3" hidden="1">
      <c r="A23" s="196" t="s">
        <v>437</v>
      </c>
      <c r="B23" s="195">
        <f>B25</f>
        <v>2546.1</v>
      </c>
      <c r="C23" s="195">
        <f>C25</f>
        <v>4474.3100000000004</v>
      </c>
      <c r="D23" s="195">
        <f>D25</f>
        <v>1746.1</v>
      </c>
      <c r="E23" s="195">
        <v>0</v>
      </c>
      <c r="F23" s="191">
        <f>B23+C23-D23+E23</f>
        <v>5274.3099999999995</v>
      </c>
    </row>
    <row r="24" spans="1:6" ht="15.65" hidden="1">
      <c r="A24" s="196" t="s">
        <v>436</v>
      </c>
      <c r="B24" s="195"/>
      <c r="C24" s="195"/>
      <c r="D24" s="195"/>
      <c r="E24" s="195"/>
      <c r="F24" s="191"/>
    </row>
    <row r="25" spans="1:6" ht="15.65" hidden="1">
      <c r="A25" s="196" t="s">
        <v>443</v>
      </c>
      <c r="B25" s="195">
        <v>2546.1</v>
      </c>
      <c r="C25" s="195">
        <v>4474.3100000000004</v>
      </c>
      <c r="D25" s="195">
        <v>1746.1</v>
      </c>
      <c r="E25" s="195">
        <v>0</v>
      </c>
      <c r="F25" s="191">
        <f>B25+C25-D25+E25</f>
        <v>5274.3099999999995</v>
      </c>
    </row>
    <row r="26" spans="1:6" hidden="1"/>
    <row r="27" spans="1:6" ht="15.65" hidden="1">
      <c r="A27" s="185"/>
      <c r="B27" s="185"/>
      <c r="C27" s="185">
        <v>2742.52</v>
      </c>
      <c r="D27" s="185"/>
      <c r="E27" s="185"/>
      <c r="F27" s="185" t="s">
        <v>428</v>
      </c>
    </row>
    <row r="28" spans="1:6" ht="63.25" hidden="1" thickBot="1">
      <c r="A28" s="186" t="s">
        <v>429</v>
      </c>
      <c r="B28" s="187" t="s">
        <v>439</v>
      </c>
      <c r="C28" s="187" t="s">
        <v>440</v>
      </c>
      <c r="D28" s="187" t="s">
        <v>441</v>
      </c>
      <c r="E28" s="187" t="s">
        <v>433</v>
      </c>
      <c r="F28" s="188" t="s">
        <v>444</v>
      </c>
    </row>
    <row r="29" spans="1:6" ht="15.65" hidden="1">
      <c r="A29" s="189" t="s">
        <v>435</v>
      </c>
      <c r="B29" s="190">
        <f>B31</f>
        <v>5274.3</v>
      </c>
      <c r="C29" s="190">
        <f>C31</f>
        <v>5378.82</v>
      </c>
      <c r="D29" s="190">
        <f>D31</f>
        <v>2636.3</v>
      </c>
      <c r="E29" s="190">
        <f>E31</f>
        <v>0</v>
      </c>
      <c r="F29" s="191">
        <f>B29+C29-D29+E29</f>
        <v>8016.8199999999988</v>
      </c>
    </row>
    <row r="30" spans="1:6" ht="15.65" hidden="1">
      <c r="A30" s="194" t="s">
        <v>436</v>
      </c>
      <c r="B30" s="195"/>
      <c r="C30" s="195"/>
      <c r="D30" s="195"/>
      <c r="E30" s="195"/>
      <c r="F30" s="191"/>
    </row>
    <row r="31" spans="1:6" ht="31.3" hidden="1">
      <c r="A31" s="196" t="s">
        <v>437</v>
      </c>
      <c r="B31" s="195">
        <f>B33</f>
        <v>5274.3</v>
      </c>
      <c r="C31" s="195">
        <f>C33</f>
        <v>5378.82</v>
      </c>
      <c r="D31" s="195">
        <f>D33</f>
        <v>2636.3</v>
      </c>
      <c r="E31" s="195">
        <v>0</v>
      </c>
      <c r="F31" s="191">
        <f>B31+C31-D31+E31</f>
        <v>8016.8199999999988</v>
      </c>
    </row>
    <row r="32" spans="1:6" ht="15.65" hidden="1">
      <c r="A32" s="196" t="s">
        <v>436</v>
      </c>
      <c r="B32" s="195"/>
      <c r="C32" s="195"/>
      <c r="D32" s="195"/>
      <c r="E32" s="195"/>
      <c r="F32" s="191"/>
    </row>
    <row r="33" spans="1:6" ht="15.65" hidden="1">
      <c r="A33" s="196" t="s">
        <v>443</v>
      </c>
      <c r="B33" s="195">
        <v>5274.3</v>
      </c>
      <c r="C33" s="195">
        <v>5378.82</v>
      </c>
      <c r="D33" s="195">
        <v>2636.3</v>
      </c>
      <c r="E33" s="195">
        <v>0</v>
      </c>
      <c r="F33" s="191">
        <f>B33+C33-D33+E33</f>
        <v>8016.8199999999988</v>
      </c>
    </row>
  </sheetData>
  <mergeCells count="8">
    <mergeCell ref="D7:G7"/>
    <mergeCell ref="A9:F9"/>
    <mergeCell ref="D1:G1"/>
    <mergeCell ref="D2:G2"/>
    <mergeCell ref="D3:G3"/>
    <mergeCell ref="D4:G4"/>
    <mergeCell ref="D5:G5"/>
    <mergeCell ref="D6:F6"/>
  </mergeCells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B22" sqref="B22"/>
    </sheetView>
  </sheetViews>
  <sheetFormatPr defaultRowHeight="12.55"/>
  <cols>
    <col min="1" max="1" width="29.33203125" customWidth="1"/>
    <col min="2" max="2" width="10.5546875" customWidth="1"/>
    <col min="3" max="3" width="10.44140625" customWidth="1"/>
    <col min="4" max="4" width="9.6640625" customWidth="1"/>
    <col min="5" max="5" width="9.88671875" customWidth="1"/>
    <col min="6" max="6" width="10" customWidth="1"/>
    <col min="7" max="7" width="10.44140625" customWidth="1"/>
    <col min="8" max="9" width="10" customWidth="1"/>
    <col min="10" max="10" width="9.5546875" customWidth="1"/>
    <col min="11" max="11" width="10.109375" customWidth="1"/>
    <col min="257" max="257" width="29.33203125" customWidth="1"/>
    <col min="258" max="258" width="10.5546875" customWidth="1"/>
    <col min="259" max="259" width="10.44140625" customWidth="1"/>
    <col min="260" max="260" width="9.6640625" customWidth="1"/>
    <col min="261" max="261" width="9.88671875" customWidth="1"/>
    <col min="262" max="262" width="10" customWidth="1"/>
    <col min="263" max="263" width="10.44140625" customWidth="1"/>
    <col min="264" max="265" width="10" customWidth="1"/>
    <col min="266" max="266" width="9.5546875" customWidth="1"/>
    <col min="267" max="267" width="10.109375" customWidth="1"/>
    <col min="513" max="513" width="29.33203125" customWidth="1"/>
    <col min="514" max="514" width="10.5546875" customWidth="1"/>
    <col min="515" max="515" width="10.44140625" customWidth="1"/>
    <col min="516" max="516" width="9.6640625" customWidth="1"/>
    <col min="517" max="517" width="9.88671875" customWidth="1"/>
    <col min="518" max="518" width="10" customWidth="1"/>
    <col min="519" max="519" width="10.44140625" customWidth="1"/>
    <col min="520" max="521" width="10" customWidth="1"/>
    <col min="522" max="522" width="9.5546875" customWidth="1"/>
    <col min="523" max="523" width="10.109375" customWidth="1"/>
    <col min="769" max="769" width="29.33203125" customWidth="1"/>
    <col min="770" max="770" width="10.5546875" customWidth="1"/>
    <col min="771" max="771" width="10.44140625" customWidth="1"/>
    <col min="772" max="772" width="9.6640625" customWidth="1"/>
    <col min="773" max="773" width="9.88671875" customWidth="1"/>
    <col min="774" max="774" width="10" customWidth="1"/>
    <col min="775" max="775" width="10.44140625" customWidth="1"/>
    <col min="776" max="777" width="10" customWidth="1"/>
    <col min="778" max="778" width="9.5546875" customWidth="1"/>
    <col min="779" max="779" width="10.109375" customWidth="1"/>
    <col min="1025" max="1025" width="29.33203125" customWidth="1"/>
    <col min="1026" max="1026" width="10.5546875" customWidth="1"/>
    <col min="1027" max="1027" width="10.44140625" customWidth="1"/>
    <col min="1028" max="1028" width="9.6640625" customWidth="1"/>
    <col min="1029" max="1029" width="9.88671875" customWidth="1"/>
    <col min="1030" max="1030" width="10" customWidth="1"/>
    <col min="1031" max="1031" width="10.44140625" customWidth="1"/>
    <col min="1032" max="1033" width="10" customWidth="1"/>
    <col min="1034" max="1034" width="9.5546875" customWidth="1"/>
    <col min="1035" max="1035" width="10.109375" customWidth="1"/>
    <col min="1281" max="1281" width="29.33203125" customWidth="1"/>
    <col min="1282" max="1282" width="10.5546875" customWidth="1"/>
    <col min="1283" max="1283" width="10.44140625" customWidth="1"/>
    <col min="1284" max="1284" width="9.6640625" customWidth="1"/>
    <col min="1285" max="1285" width="9.88671875" customWidth="1"/>
    <col min="1286" max="1286" width="10" customWidth="1"/>
    <col min="1287" max="1287" width="10.44140625" customWidth="1"/>
    <col min="1288" max="1289" width="10" customWidth="1"/>
    <col min="1290" max="1290" width="9.5546875" customWidth="1"/>
    <col min="1291" max="1291" width="10.109375" customWidth="1"/>
    <col min="1537" max="1537" width="29.33203125" customWidth="1"/>
    <col min="1538" max="1538" width="10.5546875" customWidth="1"/>
    <col min="1539" max="1539" width="10.44140625" customWidth="1"/>
    <col min="1540" max="1540" width="9.6640625" customWidth="1"/>
    <col min="1541" max="1541" width="9.88671875" customWidth="1"/>
    <col min="1542" max="1542" width="10" customWidth="1"/>
    <col min="1543" max="1543" width="10.44140625" customWidth="1"/>
    <col min="1544" max="1545" width="10" customWidth="1"/>
    <col min="1546" max="1546" width="9.5546875" customWidth="1"/>
    <col min="1547" max="1547" width="10.109375" customWidth="1"/>
    <col min="1793" max="1793" width="29.33203125" customWidth="1"/>
    <col min="1794" max="1794" width="10.5546875" customWidth="1"/>
    <col min="1795" max="1795" width="10.44140625" customWidth="1"/>
    <col min="1796" max="1796" width="9.6640625" customWidth="1"/>
    <col min="1797" max="1797" width="9.88671875" customWidth="1"/>
    <col min="1798" max="1798" width="10" customWidth="1"/>
    <col min="1799" max="1799" width="10.44140625" customWidth="1"/>
    <col min="1800" max="1801" width="10" customWidth="1"/>
    <col min="1802" max="1802" width="9.5546875" customWidth="1"/>
    <col min="1803" max="1803" width="10.109375" customWidth="1"/>
    <col min="2049" max="2049" width="29.33203125" customWidth="1"/>
    <col min="2050" max="2050" width="10.5546875" customWidth="1"/>
    <col min="2051" max="2051" width="10.44140625" customWidth="1"/>
    <col min="2052" max="2052" width="9.6640625" customWidth="1"/>
    <col min="2053" max="2053" width="9.88671875" customWidth="1"/>
    <col min="2054" max="2054" width="10" customWidth="1"/>
    <col min="2055" max="2055" width="10.44140625" customWidth="1"/>
    <col min="2056" max="2057" width="10" customWidth="1"/>
    <col min="2058" max="2058" width="9.5546875" customWidth="1"/>
    <col min="2059" max="2059" width="10.109375" customWidth="1"/>
    <col min="2305" max="2305" width="29.33203125" customWidth="1"/>
    <col min="2306" max="2306" width="10.5546875" customWidth="1"/>
    <col min="2307" max="2307" width="10.44140625" customWidth="1"/>
    <col min="2308" max="2308" width="9.6640625" customWidth="1"/>
    <col min="2309" max="2309" width="9.88671875" customWidth="1"/>
    <col min="2310" max="2310" width="10" customWidth="1"/>
    <col min="2311" max="2311" width="10.44140625" customWidth="1"/>
    <col min="2312" max="2313" width="10" customWidth="1"/>
    <col min="2314" max="2314" width="9.5546875" customWidth="1"/>
    <col min="2315" max="2315" width="10.109375" customWidth="1"/>
    <col min="2561" max="2561" width="29.33203125" customWidth="1"/>
    <col min="2562" max="2562" width="10.5546875" customWidth="1"/>
    <col min="2563" max="2563" width="10.44140625" customWidth="1"/>
    <col min="2564" max="2564" width="9.6640625" customWidth="1"/>
    <col min="2565" max="2565" width="9.88671875" customWidth="1"/>
    <col min="2566" max="2566" width="10" customWidth="1"/>
    <col min="2567" max="2567" width="10.44140625" customWidth="1"/>
    <col min="2568" max="2569" width="10" customWidth="1"/>
    <col min="2570" max="2570" width="9.5546875" customWidth="1"/>
    <col min="2571" max="2571" width="10.109375" customWidth="1"/>
    <col min="2817" max="2817" width="29.33203125" customWidth="1"/>
    <col min="2818" max="2818" width="10.5546875" customWidth="1"/>
    <col min="2819" max="2819" width="10.44140625" customWidth="1"/>
    <col min="2820" max="2820" width="9.6640625" customWidth="1"/>
    <col min="2821" max="2821" width="9.88671875" customWidth="1"/>
    <col min="2822" max="2822" width="10" customWidth="1"/>
    <col min="2823" max="2823" width="10.44140625" customWidth="1"/>
    <col min="2824" max="2825" width="10" customWidth="1"/>
    <col min="2826" max="2826" width="9.5546875" customWidth="1"/>
    <col min="2827" max="2827" width="10.109375" customWidth="1"/>
    <col min="3073" max="3073" width="29.33203125" customWidth="1"/>
    <col min="3074" max="3074" width="10.5546875" customWidth="1"/>
    <col min="3075" max="3075" width="10.44140625" customWidth="1"/>
    <col min="3076" max="3076" width="9.6640625" customWidth="1"/>
    <col min="3077" max="3077" width="9.88671875" customWidth="1"/>
    <col min="3078" max="3078" width="10" customWidth="1"/>
    <col min="3079" max="3079" width="10.44140625" customWidth="1"/>
    <col min="3080" max="3081" width="10" customWidth="1"/>
    <col min="3082" max="3082" width="9.5546875" customWidth="1"/>
    <col min="3083" max="3083" width="10.109375" customWidth="1"/>
    <col min="3329" max="3329" width="29.33203125" customWidth="1"/>
    <col min="3330" max="3330" width="10.5546875" customWidth="1"/>
    <col min="3331" max="3331" width="10.44140625" customWidth="1"/>
    <col min="3332" max="3332" width="9.6640625" customWidth="1"/>
    <col min="3333" max="3333" width="9.88671875" customWidth="1"/>
    <col min="3334" max="3334" width="10" customWidth="1"/>
    <col min="3335" max="3335" width="10.44140625" customWidth="1"/>
    <col min="3336" max="3337" width="10" customWidth="1"/>
    <col min="3338" max="3338" width="9.5546875" customWidth="1"/>
    <col min="3339" max="3339" width="10.109375" customWidth="1"/>
    <col min="3585" max="3585" width="29.33203125" customWidth="1"/>
    <col min="3586" max="3586" width="10.5546875" customWidth="1"/>
    <col min="3587" max="3587" width="10.44140625" customWidth="1"/>
    <col min="3588" max="3588" width="9.6640625" customWidth="1"/>
    <col min="3589" max="3589" width="9.88671875" customWidth="1"/>
    <col min="3590" max="3590" width="10" customWidth="1"/>
    <col min="3591" max="3591" width="10.44140625" customWidth="1"/>
    <col min="3592" max="3593" width="10" customWidth="1"/>
    <col min="3594" max="3594" width="9.5546875" customWidth="1"/>
    <col min="3595" max="3595" width="10.109375" customWidth="1"/>
    <col min="3841" max="3841" width="29.33203125" customWidth="1"/>
    <col min="3842" max="3842" width="10.5546875" customWidth="1"/>
    <col min="3843" max="3843" width="10.44140625" customWidth="1"/>
    <col min="3844" max="3844" width="9.6640625" customWidth="1"/>
    <col min="3845" max="3845" width="9.88671875" customWidth="1"/>
    <col min="3846" max="3846" width="10" customWidth="1"/>
    <col min="3847" max="3847" width="10.44140625" customWidth="1"/>
    <col min="3848" max="3849" width="10" customWidth="1"/>
    <col min="3850" max="3850" width="9.5546875" customWidth="1"/>
    <col min="3851" max="3851" width="10.109375" customWidth="1"/>
    <col min="4097" max="4097" width="29.33203125" customWidth="1"/>
    <col min="4098" max="4098" width="10.5546875" customWidth="1"/>
    <col min="4099" max="4099" width="10.44140625" customWidth="1"/>
    <col min="4100" max="4100" width="9.6640625" customWidth="1"/>
    <col min="4101" max="4101" width="9.88671875" customWidth="1"/>
    <col min="4102" max="4102" width="10" customWidth="1"/>
    <col min="4103" max="4103" width="10.44140625" customWidth="1"/>
    <col min="4104" max="4105" width="10" customWidth="1"/>
    <col min="4106" max="4106" width="9.5546875" customWidth="1"/>
    <col min="4107" max="4107" width="10.109375" customWidth="1"/>
    <col min="4353" max="4353" width="29.33203125" customWidth="1"/>
    <col min="4354" max="4354" width="10.5546875" customWidth="1"/>
    <col min="4355" max="4355" width="10.44140625" customWidth="1"/>
    <col min="4356" max="4356" width="9.6640625" customWidth="1"/>
    <col min="4357" max="4357" width="9.88671875" customWidth="1"/>
    <col min="4358" max="4358" width="10" customWidth="1"/>
    <col min="4359" max="4359" width="10.44140625" customWidth="1"/>
    <col min="4360" max="4361" width="10" customWidth="1"/>
    <col min="4362" max="4362" width="9.5546875" customWidth="1"/>
    <col min="4363" max="4363" width="10.109375" customWidth="1"/>
    <col min="4609" max="4609" width="29.33203125" customWidth="1"/>
    <col min="4610" max="4610" width="10.5546875" customWidth="1"/>
    <col min="4611" max="4611" width="10.44140625" customWidth="1"/>
    <col min="4612" max="4612" width="9.6640625" customWidth="1"/>
    <col min="4613" max="4613" width="9.88671875" customWidth="1"/>
    <col min="4614" max="4614" width="10" customWidth="1"/>
    <col min="4615" max="4615" width="10.44140625" customWidth="1"/>
    <col min="4616" max="4617" width="10" customWidth="1"/>
    <col min="4618" max="4618" width="9.5546875" customWidth="1"/>
    <col min="4619" max="4619" width="10.109375" customWidth="1"/>
    <col min="4865" max="4865" width="29.33203125" customWidth="1"/>
    <col min="4866" max="4866" width="10.5546875" customWidth="1"/>
    <col min="4867" max="4867" width="10.44140625" customWidth="1"/>
    <col min="4868" max="4868" width="9.6640625" customWidth="1"/>
    <col min="4869" max="4869" width="9.88671875" customWidth="1"/>
    <col min="4870" max="4870" width="10" customWidth="1"/>
    <col min="4871" max="4871" width="10.44140625" customWidth="1"/>
    <col min="4872" max="4873" width="10" customWidth="1"/>
    <col min="4874" max="4874" width="9.5546875" customWidth="1"/>
    <col min="4875" max="4875" width="10.109375" customWidth="1"/>
    <col min="5121" max="5121" width="29.33203125" customWidth="1"/>
    <col min="5122" max="5122" width="10.5546875" customWidth="1"/>
    <col min="5123" max="5123" width="10.44140625" customWidth="1"/>
    <col min="5124" max="5124" width="9.6640625" customWidth="1"/>
    <col min="5125" max="5125" width="9.88671875" customWidth="1"/>
    <col min="5126" max="5126" width="10" customWidth="1"/>
    <col min="5127" max="5127" width="10.44140625" customWidth="1"/>
    <col min="5128" max="5129" width="10" customWidth="1"/>
    <col min="5130" max="5130" width="9.5546875" customWidth="1"/>
    <col min="5131" max="5131" width="10.109375" customWidth="1"/>
    <col min="5377" max="5377" width="29.33203125" customWidth="1"/>
    <col min="5378" max="5378" width="10.5546875" customWidth="1"/>
    <col min="5379" max="5379" width="10.44140625" customWidth="1"/>
    <col min="5380" max="5380" width="9.6640625" customWidth="1"/>
    <col min="5381" max="5381" width="9.88671875" customWidth="1"/>
    <col min="5382" max="5382" width="10" customWidth="1"/>
    <col min="5383" max="5383" width="10.44140625" customWidth="1"/>
    <col min="5384" max="5385" width="10" customWidth="1"/>
    <col min="5386" max="5386" width="9.5546875" customWidth="1"/>
    <col min="5387" max="5387" width="10.109375" customWidth="1"/>
    <col min="5633" max="5633" width="29.33203125" customWidth="1"/>
    <col min="5634" max="5634" width="10.5546875" customWidth="1"/>
    <col min="5635" max="5635" width="10.44140625" customWidth="1"/>
    <col min="5636" max="5636" width="9.6640625" customWidth="1"/>
    <col min="5637" max="5637" width="9.88671875" customWidth="1"/>
    <col min="5638" max="5638" width="10" customWidth="1"/>
    <col min="5639" max="5639" width="10.44140625" customWidth="1"/>
    <col min="5640" max="5641" width="10" customWidth="1"/>
    <col min="5642" max="5642" width="9.5546875" customWidth="1"/>
    <col min="5643" max="5643" width="10.109375" customWidth="1"/>
    <col min="5889" max="5889" width="29.33203125" customWidth="1"/>
    <col min="5890" max="5890" width="10.5546875" customWidth="1"/>
    <col min="5891" max="5891" width="10.44140625" customWidth="1"/>
    <col min="5892" max="5892" width="9.6640625" customWidth="1"/>
    <col min="5893" max="5893" width="9.88671875" customWidth="1"/>
    <col min="5894" max="5894" width="10" customWidth="1"/>
    <col min="5895" max="5895" width="10.44140625" customWidth="1"/>
    <col min="5896" max="5897" width="10" customWidth="1"/>
    <col min="5898" max="5898" width="9.5546875" customWidth="1"/>
    <col min="5899" max="5899" width="10.109375" customWidth="1"/>
    <col min="6145" max="6145" width="29.33203125" customWidth="1"/>
    <col min="6146" max="6146" width="10.5546875" customWidth="1"/>
    <col min="6147" max="6147" width="10.44140625" customWidth="1"/>
    <col min="6148" max="6148" width="9.6640625" customWidth="1"/>
    <col min="6149" max="6149" width="9.88671875" customWidth="1"/>
    <col min="6150" max="6150" width="10" customWidth="1"/>
    <col min="6151" max="6151" width="10.44140625" customWidth="1"/>
    <col min="6152" max="6153" width="10" customWidth="1"/>
    <col min="6154" max="6154" width="9.5546875" customWidth="1"/>
    <col min="6155" max="6155" width="10.109375" customWidth="1"/>
    <col min="6401" max="6401" width="29.33203125" customWidth="1"/>
    <col min="6402" max="6402" width="10.5546875" customWidth="1"/>
    <col min="6403" max="6403" width="10.44140625" customWidth="1"/>
    <col min="6404" max="6404" width="9.6640625" customWidth="1"/>
    <col min="6405" max="6405" width="9.88671875" customWidth="1"/>
    <col min="6406" max="6406" width="10" customWidth="1"/>
    <col min="6407" max="6407" width="10.44140625" customWidth="1"/>
    <col min="6408" max="6409" width="10" customWidth="1"/>
    <col min="6410" max="6410" width="9.5546875" customWidth="1"/>
    <col min="6411" max="6411" width="10.109375" customWidth="1"/>
    <col min="6657" max="6657" width="29.33203125" customWidth="1"/>
    <col min="6658" max="6658" width="10.5546875" customWidth="1"/>
    <col min="6659" max="6659" width="10.44140625" customWidth="1"/>
    <col min="6660" max="6660" width="9.6640625" customWidth="1"/>
    <col min="6661" max="6661" width="9.88671875" customWidth="1"/>
    <col min="6662" max="6662" width="10" customWidth="1"/>
    <col min="6663" max="6663" width="10.44140625" customWidth="1"/>
    <col min="6664" max="6665" width="10" customWidth="1"/>
    <col min="6666" max="6666" width="9.5546875" customWidth="1"/>
    <col min="6667" max="6667" width="10.109375" customWidth="1"/>
    <col min="6913" max="6913" width="29.33203125" customWidth="1"/>
    <col min="6914" max="6914" width="10.5546875" customWidth="1"/>
    <col min="6915" max="6915" width="10.44140625" customWidth="1"/>
    <col min="6916" max="6916" width="9.6640625" customWidth="1"/>
    <col min="6917" max="6917" width="9.88671875" customWidth="1"/>
    <col min="6918" max="6918" width="10" customWidth="1"/>
    <col min="6919" max="6919" width="10.44140625" customWidth="1"/>
    <col min="6920" max="6921" width="10" customWidth="1"/>
    <col min="6922" max="6922" width="9.5546875" customWidth="1"/>
    <col min="6923" max="6923" width="10.109375" customWidth="1"/>
    <col min="7169" max="7169" width="29.33203125" customWidth="1"/>
    <col min="7170" max="7170" width="10.5546875" customWidth="1"/>
    <col min="7171" max="7171" width="10.44140625" customWidth="1"/>
    <col min="7172" max="7172" width="9.6640625" customWidth="1"/>
    <col min="7173" max="7173" width="9.88671875" customWidth="1"/>
    <col min="7174" max="7174" width="10" customWidth="1"/>
    <col min="7175" max="7175" width="10.44140625" customWidth="1"/>
    <col min="7176" max="7177" width="10" customWidth="1"/>
    <col min="7178" max="7178" width="9.5546875" customWidth="1"/>
    <col min="7179" max="7179" width="10.109375" customWidth="1"/>
    <col min="7425" max="7425" width="29.33203125" customWidth="1"/>
    <col min="7426" max="7426" width="10.5546875" customWidth="1"/>
    <col min="7427" max="7427" width="10.44140625" customWidth="1"/>
    <col min="7428" max="7428" width="9.6640625" customWidth="1"/>
    <col min="7429" max="7429" width="9.88671875" customWidth="1"/>
    <col min="7430" max="7430" width="10" customWidth="1"/>
    <col min="7431" max="7431" width="10.44140625" customWidth="1"/>
    <col min="7432" max="7433" width="10" customWidth="1"/>
    <col min="7434" max="7434" width="9.5546875" customWidth="1"/>
    <col min="7435" max="7435" width="10.109375" customWidth="1"/>
    <col min="7681" max="7681" width="29.33203125" customWidth="1"/>
    <col min="7682" max="7682" width="10.5546875" customWidth="1"/>
    <col min="7683" max="7683" width="10.44140625" customWidth="1"/>
    <col min="7684" max="7684" width="9.6640625" customWidth="1"/>
    <col min="7685" max="7685" width="9.88671875" customWidth="1"/>
    <col min="7686" max="7686" width="10" customWidth="1"/>
    <col min="7687" max="7687" width="10.44140625" customWidth="1"/>
    <col min="7688" max="7689" width="10" customWidth="1"/>
    <col min="7690" max="7690" width="9.5546875" customWidth="1"/>
    <col min="7691" max="7691" width="10.109375" customWidth="1"/>
    <col min="7937" max="7937" width="29.33203125" customWidth="1"/>
    <col min="7938" max="7938" width="10.5546875" customWidth="1"/>
    <col min="7939" max="7939" width="10.44140625" customWidth="1"/>
    <col min="7940" max="7940" width="9.6640625" customWidth="1"/>
    <col min="7941" max="7941" width="9.88671875" customWidth="1"/>
    <col min="7942" max="7942" width="10" customWidth="1"/>
    <col min="7943" max="7943" width="10.44140625" customWidth="1"/>
    <col min="7944" max="7945" width="10" customWidth="1"/>
    <col min="7946" max="7946" width="9.5546875" customWidth="1"/>
    <col min="7947" max="7947" width="10.109375" customWidth="1"/>
    <col min="8193" max="8193" width="29.33203125" customWidth="1"/>
    <col min="8194" max="8194" width="10.5546875" customWidth="1"/>
    <col min="8195" max="8195" width="10.44140625" customWidth="1"/>
    <col min="8196" max="8196" width="9.6640625" customWidth="1"/>
    <col min="8197" max="8197" width="9.88671875" customWidth="1"/>
    <col min="8198" max="8198" width="10" customWidth="1"/>
    <col min="8199" max="8199" width="10.44140625" customWidth="1"/>
    <col min="8200" max="8201" width="10" customWidth="1"/>
    <col min="8202" max="8202" width="9.5546875" customWidth="1"/>
    <col min="8203" max="8203" width="10.109375" customWidth="1"/>
    <col min="8449" max="8449" width="29.33203125" customWidth="1"/>
    <col min="8450" max="8450" width="10.5546875" customWidth="1"/>
    <col min="8451" max="8451" width="10.44140625" customWidth="1"/>
    <col min="8452" max="8452" width="9.6640625" customWidth="1"/>
    <col min="8453" max="8453" width="9.88671875" customWidth="1"/>
    <col min="8454" max="8454" width="10" customWidth="1"/>
    <col min="8455" max="8455" width="10.44140625" customWidth="1"/>
    <col min="8456" max="8457" width="10" customWidth="1"/>
    <col min="8458" max="8458" width="9.5546875" customWidth="1"/>
    <col min="8459" max="8459" width="10.109375" customWidth="1"/>
    <col min="8705" max="8705" width="29.33203125" customWidth="1"/>
    <col min="8706" max="8706" width="10.5546875" customWidth="1"/>
    <col min="8707" max="8707" width="10.44140625" customWidth="1"/>
    <col min="8708" max="8708" width="9.6640625" customWidth="1"/>
    <col min="8709" max="8709" width="9.88671875" customWidth="1"/>
    <col min="8710" max="8710" width="10" customWidth="1"/>
    <col min="8711" max="8711" width="10.44140625" customWidth="1"/>
    <col min="8712" max="8713" width="10" customWidth="1"/>
    <col min="8714" max="8714" width="9.5546875" customWidth="1"/>
    <col min="8715" max="8715" width="10.109375" customWidth="1"/>
    <col min="8961" max="8961" width="29.33203125" customWidth="1"/>
    <col min="8962" max="8962" width="10.5546875" customWidth="1"/>
    <col min="8963" max="8963" width="10.44140625" customWidth="1"/>
    <col min="8964" max="8964" width="9.6640625" customWidth="1"/>
    <col min="8965" max="8965" width="9.88671875" customWidth="1"/>
    <col min="8966" max="8966" width="10" customWidth="1"/>
    <col min="8967" max="8967" width="10.44140625" customWidth="1"/>
    <col min="8968" max="8969" width="10" customWidth="1"/>
    <col min="8970" max="8970" width="9.5546875" customWidth="1"/>
    <col min="8971" max="8971" width="10.109375" customWidth="1"/>
    <col min="9217" max="9217" width="29.33203125" customWidth="1"/>
    <col min="9218" max="9218" width="10.5546875" customWidth="1"/>
    <col min="9219" max="9219" width="10.44140625" customWidth="1"/>
    <col min="9220" max="9220" width="9.6640625" customWidth="1"/>
    <col min="9221" max="9221" width="9.88671875" customWidth="1"/>
    <col min="9222" max="9222" width="10" customWidth="1"/>
    <col min="9223" max="9223" width="10.44140625" customWidth="1"/>
    <col min="9224" max="9225" width="10" customWidth="1"/>
    <col min="9226" max="9226" width="9.5546875" customWidth="1"/>
    <col min="9227" max="9227" width="10.109375" customWidth="1"/>
    <col min="9473" max="9473" width="29.33203125" customWidth="1"/>
    <col min="9474" max="9474" width="10.5546875" customWidth="1"/>
    <col min="9475" max="9475" width="10.44140625" customWidth="1"/>
    <col min="9476" max="9476" width="9.6640625" customWidth="1"/>
    <col min="9477" max="9477" width="9.88671875" customWidth="1"/>
    <col min="9478" max="9478" width="10" customWidth="1"/>
    <col min="9479" max="9479" width="10.44140625" customWidth="1"/>
    <col min="9480" max="9481" width="10" customWidth="1"/>
    <col min="9482" max="9482" width="9.5546875" customWidth="1"/>
    <col min="9483" max="9483" width="10.109375" customWidth="1"/>
    <col min="9729" max="9729" width="29.33203125" customWidth="1"/>
    <col min="9730" max="9730" width="10.5546875" customWidth="1"/>
    <col min="9731" max="9731" width="10.44140625" customWidth="1"/>
    <col min="9732" max="9732" width="9.6640625" customWidth="1"/>
    <col min="9733" max="9733" width="9.88671875" customWidth="1"/>
    <col min="9734" max="9734" width="10" customWidth="1"/>
    <col min="9735" max="9735" width="10.44140625" customWidth="1"/>
    <col min="9736" max="9737" width="10" customWidth="1"/>
    <col min="9738" max="9738" width="9.5546875" customWidth="1"/>
    <col min="9739" max="9739" width="10.109375" customWidth="1"/>
    <col min="9985" max="9985" width="29.33203125" customWidth="1"/>
    <col min="9986" max="9986" width="10.5546875" customWidth="1"/>
    <col min="9987" max="9987" width="10.44140625" customWidth="1"/>
    <col min="9988" max="9988" width="9.6640625" customWidth="1"/>
    <col min="9989" max="9989" width="9.88671875" customWidth="1"/>
    <col min="9990" max="9990" width="10" customWidth="1"/>
    <col min="9991" max="9991" width="10.44140625" customWidth="1"/>
    <col min="9992" max="9993" width="10" customWidth="1"/>
    <col min="9994" max="9994" width="9.5546875" customWidth="1"/>
    <col min="9995" max="9995" width="10.109375" customWidth="1"/>
    <col min="10241" max="10241" width="29.33203125" customWidth="1"/>
    <col min="10242" max="10242" width="10.5546875" customWidth="1"/>
    <col min="10243" max="10243" width="10.44140625" customWidth="1"/>
    <col min="10244" max="10244" width="9.6640625" customWidth="1"/>
    <col min="10245" max="10245" width="9.88671875" customWidth="1"/>
    <col min="10246" max="10246" width="10" customWidth="1"/>
    <col min="10247" max="10247" width="10.44140625" customWidth="1"/>
    <col min="10248" max="10249" width="10" customWidth="1"/>
    <col min="10250" max="10250" width="9.5546875" customWidth="1"/>
    <col min="10251" max="10251" width="10.109375" customWidth="1"/>
    <col min="10497" max="10497" width="29.33203125" customWidth="1"/>
    <col min="10498" max="10498" width="10.5546875" customWidth="1"/>
    <col min="10499" max="10499" width="10.44140625" customWidth="1"/>
    <col min="10500" max="10500" width="9.6640625" customWidth="1"/>
    <col min="10501" max="10501" width="9.88671875" customWidth="1"/>
    <col min="10502" max="10502" width="10" customWidth="1"/>
    <col min="10503" max="10503" width="10.44140625" customWidth="1"/>
    <col min="10504" max="10505" width="10" customWidth="1"/>
    <col min="10506" max="10506" width="9.5546875" customWidth="1"/>
    <col min="10507" max="10507" width="10.109375" customWidth="1"/>
    <col min="10753" max="10753" width="29.33203125" customWidth="1"/>
    <col min="10754" max="10754" width="10.5546875" customWidth="1"/>
    <col min="10755" max="10755" width="10.44140625" customWidth="1"/>
    <col min="10756" max="10756" width="9.6640625" customWidth="1"/>
    <col min="10757" max="10757" width="9.88671875" customWidth="1"/>
    <col min="10758" max="10758" width="10" customWidth="1"/>
    <col min="10759" max="10759" width="10.44140625" customWidth="1"/>
    <col min="10760" max="10761" width="10" customWidth="1"/>
    <col min="10762" max="10762" width="9.5546875" customWidth="1"/>
    <col min="10763" max="10763" width="10.109375" customWidth="1"/>
    <col min="11009" max="11009" width="29.33203125" customWidth="1"/>
    <col min="11010" max="11010" width="10.5546875" customWidth="1"/>
    <col min="11011" max="11011" width="10.44140625" customWidth="1"/>
    <col min="11012" max="11012" width="9.6640625" customWidth="1"/>
    <col min="11013" max="11013" width="9.88671875" customWidth="1"/>
    <col min="11014" max="11014" width="10" customWidth="1"/>
    <col min="11015" max="11015" width="10.44140625" customWidth="1"/>
    <col min="11016" max="11017" width="10" customWidth="1"/>
    <col min="11018" max="11018" width="9.5546875" customWidth="1"/>
    <col min="11019" max="11019" width="10.109375" customWidth="1"/>
    <col min="11265" max="11265" width="29.33203125" customWidth="1"/>
    <col min="11266" max="11266" width="10.5546875" customWidth="1"/>
    <col min="11267" max="11267" width="10.44140625" customWidth="1"/>
    <col min="11268" max="11268" width="9.6640625" customWidth="1"/>
    <col min="11269" max="11269" width="9.88671875" customWidth="1"/>
    <col min="11270" max="11270" width="10" customWidth="1"/>
    <col min="11271" max="11271" width="10.44140625" customWidth="1"/>
    <col min="11272" max="11273" width="10" customWidth="1"/>
    <col min="11274" max="11274" width="9.5546875" customWidth="1"/>
    <col min="11275" max="11275" width="10.109375" customWidth="1"/>
    <col min="11521" max="11521" width="29.33203125" customWidth="1"/>
    <col min="11522" max="11522" width="10.5546875" customWidth="1"/>
    <col min="11523" max="11523" width="10.44140625" customWidth="1"/>
    <col min="11524" max="11524" width="9.6640625" customWidth="1"/>
    <col min="11525" max="11525" width="9.88671875" customWidth="1"/>
    <col min="11526" max="11526" width="10" customWidth="1"/>
    <col min="11527" max="11527" width="10.44140625" customWidth="1"/>
    <col min="11528" max="11529" width="10" customWidth="1"/>
    <col min="11530" max="11530" width="9.5546875" customWidth="1"/>
    <col min="11531" max="11531" width="10.109375" customWidth="1"/>
    <col min="11777" max="11777" width="29.33203125" customWidth="1"/>
    <col min="11778" max="11778" width="10.5546875" customWidth="1"/>
    <col min="11779" max="11779" width="10.44140625" customWidth="1"/>
    <col min="11780" max="11780" width="9.6640625" customWidth="1"/>
    <col min="11781" max="11781" width="9.88671875" customWidth="1"/>
    <col min="11782" max="11782" width="10" customWidth="1"/>
    <col min="11783" max="11783" width="10.44140625" customWidth="1"/>
    <col min="11784" max="11785" width="10" customWidth="1"/>
    <col min="11786" max="11786" width="9.5546875" customWidth="1"/>
    <col min="11787" max="11787" width="10.109375" customWidth="1"/>
    <col min="12033" max="12033" width="29.33203125" customWidth="1"/>
    <col min="12034" max="12034" width="10.5546875" customWidth="1"/>
    <col min="12035" max="12035" width="10.44140625" customWidth="1"/>
    <col min="12036" max="12036" width="9.6640625" customWidth="1"/>
    <col min="12037" max="12037" width="9.88671875" customWidth="1"/>
    <col min="12038" max="12038" width="10" customWidth="1"/>
    <col min="12039" max="12039" width="10.44140625" customWidth="1"/>
    <col min="12040" max="12041" width="10" customWidth="1"/>
    <col min="12042" max="12042" width="9.5546875" customWidth="1"/>
    <col min="12043" max="12043" width="10.109375" customWidth="1"/>
    <col min="12289" max="12289" width="29.33203125" customWidth="1"/>
    <col min="12290" max="12290" width="10.5546875" customWidth="1"/>
    <col min="12291" max="12291" width="10.44140625" customWidth="1"/>
    <col min="12292" max="12292" width="9.6640625" customWidth="1"/>
    <col min="12293" max="12293" width="9.88671875" customWidth="1"/>
    <col min="12294" max="12294" width="10" customWidth="1"/>
    <col min="12295" max="12295" width="10.44140625" customWidth="1"/>
    <col min="12296" max="12297" width="10" customWidth="1"/>
    <col min="12298" max="12298" width="9.5546875" customWidth="1"/>
    <col min="12299" max="12299" width="10.109375" customWidth="1"/>
    <col min="12545" max="12545" width="29.33203125" customWidth="1"/>
    <col min="12546" max="12546" width="10.5546875" customWidth="1"/>
    <col min="12547" max="12547" width="10.44140625" customWidth="1"/>
    <col min="12548" max="12548" width="9.6640625" customWidth="1"/>
    <col min="12549" max="12549" width="9.88671875" customWidth="1"/>
    <col min="12550" max="12550" width="10" customWidth="1"/>
    <col min="12551" max="12551" width="10.44140625" customWidth="1"/>
    <col min="12552" max="12553" width="10" customWidth="1"/>
    <col min="12554" max="12554" width="9.5546875" customWidth="1"/>
    <col min="12555" max="12555" width="10.109375" customWidth="1"/>
    <col min="12801" max="12801" width="29.33203125" customWidth="1"/>
    <col min="12802" max="12802" width="10.5546875" customWidth="1"/>
    <col min="12803" max="12803" width="10.44140625" customWidth="1"/>
    <col min="12804" max="12804" width="9.6640625" customWidth="1"/>
    <col min="12805" max="12805" width="9.88671875" customWidth="1"/>
    <col min="12806" max="12806" width="10" customWidth="1"/>
    <col min="12807" max="12807" width="10.44140625" customWidth="1"/>
    <col min="12808" max="12809" width="10" customWidth="1"/>
    <col min="12810" max="12810" width="9.5546875" customWidth="1"/>
    <col min="12811" max="12811" width="10.109375" customWidth="1"/>
    <col min="13057" max="13057" width="29.33203125" customWidth="1"/>
    <col min="13058" max="13058" width="10.5546875" customWidth="1"/>
    <col min="13059" max="13059" width="10.44140625" customWidth="1"/>
    <col min="13060" max="13060" width="9.6640625" customWidth="1"/>
    <col min="13061" max="13061" width="9.88671875" customWidth="1"/>
    <col min="13062" max="13062" width="10" customWidth="1"/>
    <col min="13063" max="13063" width="10.44140625" customWidth="1"/>
    <col min="13064" max="13065" width="10" customWidth="1"/>
    <col min="13066" max="13066" width="9.5546875" customWidth="1"/>
    <col min="13067" max="13067" width="10.109375" customWidth="1"/>
    <col min="13313" max="13313" width="29.33203125" customWidth="1"/>
    <col min="13314" max="13314" width="10.5546875" customWidth="1"/>
    <col min="13315" max="13315" width="10.44140625" customWidth="1"/>
    <col min="13316" max="13316" width="9.6640625" customWidth="1"/>
    <col min="13317" max="13317" width="9.88671875" customWidth="1"/>
    <col min="13318" max="13318" width="10" customWidth="1"/>
    <col min="13319" max="13319" width="10.44140625" customWidth="1"/>
    <col min="13320" max="13321" width="10" customWidth="1"/>
    <col min="13322" max="13322" width="9.5546875" customWidth="1"/>
    <col min="13323" max="13323" width="10.109375" customWidth="1"/>
    <col min="13569" max="13569" width="29.33203125" customWidth="1"/>
    <col min="13570" max="13570" width="10.5546875" customWidth="1"/>
    <col min="13571" max="13571" width="10.44140625" customWidth="1"/>
    <col min="13572" max="13572" width="9.6640625" customWidth="1"/>
    <col min="13573" max="13573" width="9.88671875" customWidth="1"/>
    <col min="13574" max="13574" width="10" customWidth="1"/>
    <col min="13575" max="13575" width="10.44140625" customWidth="1"/>
    <col min="13576" max="13577" width="10" customWidth="1"/>
    <col min="13578" max="13578" width="9.5546875" customWidth="1"/>
    <col min="13579" max="13579" width="10.109375" customWidth="1"/>
    <col min="13825" max="13825" width="29.33203125" customWidth="1"/>
    <col min="13826" max="13826" width="10.5546875" customWidth="1"/>
    <col min="13827" max="13827" width="10.44140625" customWidth="1"/>
    <col min="13828" max="13828" width="9.6640625" customWidth="1"/>
    <col min="13829" max="13829" width="9.88671875" customWidth="1"/>
    <col min="13830" max="13830" width="10" customWidth="1"/>
    <col min="13831" max="13831" width="10.44140625" customWidth="1"/>
    <col min="13832" max="13833" width="10" customWidth="1"/>
    <col min="13834" max="13834" width="9.5546875" customWidth="1"/>
    <col min="13835" max="13835" width="10.109375" customWidth="1"/>
    <col min="14081" max="14081" width="29.33203125" customWidth="1"/>
    <col min="14082" max="14082" width="10.5546875" customWidth="1"/>
    <col min="14083" max="14083" width="10.44140625" customWidth="1"/>
    <col min="14084" max="14084" width="9.6640625" customWidth="1"/>
    <col min="14085" max="14085" width="9.88671875" customWidth="1"/>
    <col min="14086" max="14086" width="10" customWidth="1"/>
    <col min="14087" max="14087" width="10.44140625" customWidth="1"/>
    <col min="14088" max="14089" width="10" customWidth="1"/>
    <col min="14090" max="14090" width="9.5546875" customWidth="1"/>
    <col min="14091" max="14091" width="10.109375" customWidth="1"/>
    <col min="14337" max="14337" width="29.33203125" customWidth="1"/>
    <col min="14338" max="14338" width="10.5546875" customWidth="1"/>
    <col min="14339" max="14339" width="10.44140625" customWidth="1"/>
    <col min="14340" max="14340" width="9.6640625" customWidth="1"/>
    <col min="14341" max="14341" width="9.88671875" customWidth="1"/>
    <col min="14342" max="14342" width="10" customWidth="1"/>
    <col min="14343" max="14343" width="10.44140625" customWidth="1"/>
    <col min="14344" max="14345" width="10" customWidth="1"/>
    <col min="14346" max="14346" width="9.5546875" customWidth="1"/>
    <col min="14347" max="14347" width="10.109375" customWidth="1"/>
    <col min="14593" max="14593" width="29.33203125" customWidth="1"/>
    <col min="14594" max="14594" width="10.5546875" customWidth="1"/>
    <col min="14595" max="14595" width="10.44140625" customWidth="1"/>
    <col min="14596" max="14596" width="9.6640625" customWidth="1"/>
    <col min="14597" max="14597" width="9.88671875" customWidth="1"/>
    <col min="14598" max="14598" width="10" customWidth="1"/>
    <col min="14599" max="14599" width="10.44140625" customWidth="1"/>
    <col min="14600" max="14601" width="10" customWidth="1"/>
    <col min="14602" max="14602" width="9.5546875" customWidth="1"/>
    <col min="14603" max="14603" width="10.109375" customWidth="1"/>
    <col min="14849" max="14849" width="29.33203125" customWidth="1"/>
    <col min="14850" max="14850" width="10.5546875" customWidth="1"/>
    <col min="14851" max="14851" width="10.44140625" customWidth="1"/>
    <col min="14852" max="14852" width="9.6640625" customWidth="1"/>
    <col min="14853" max="14853" width="9.88671875" customWidth="1"/>
    <col min="14854" max="14854" width="10" customWidth="1"/>
    <col min="14855" max="14855" width="10.44140625" customWidth="1"/>
    <col min="14856" max="14857" width="10" customWidth="1"/>
    <col min="14858" max="14858" width="9.5546875" customWidth="1"/>
    <col min="14859" max="14859" width="10.109375" customWidth="1"/>
    <col min="15105" max="15105" width="29.33203125" customWidth="1"/>
    <col min="15106" max="15106" width="10.5546875" customWidth="1"/>
    <col min="15107" max="15107" width="10.44140625" customWidth="1"/>
    <col min="15108" max="15108" width="9.6640625" customWidth="1"/>
    <col min="15109" max="15109" width="9.88671875" customWidth="1"/>
    <col min="15110" max="15110" width="10" customWidth="1"/>
    <col min="15111" max="15111" width="10.44140625" customWidth="1"/>
    <col min="15112" max="15113" width="10" customWidth="1"/>
    <col min="15114" max="15114" width="9.5546875" customWidth="1"/>
    <col min="15115" max="15115" width="10.109375" customWidth="1"/>
    <col min="15361" max="15361" width="29.33203125" customWidth="1"/>
    <col min="15362" max="15362" width="10.5546875" customWidth="1"/>
    <col min="15363" max="15363" width="10.44140625" customWidth="1"/>
    <col min="15364" max="15364" width="9.6640625" customWidth="1"/>
    <col min="15365" max="15365" width="9.88671875" customWidth="1"/>
    <col min="15366" max="15366" width="10" customWidth="1"/>
    <col min="15367" max="15367" width="10.44140625" customWidth="1"/>
    <col min="15368" max="15369" width="10" customWidth="1"/>
    <col min="15370" max="15370" width="9.5546875" customWidth="1"/>
    <col min="15371" max="15371" width="10.109375" customWidth="1"/>
    <col min="15617" max="15617" width="29.33203125" customWidth="1"/>
    <col min="15618" max="15618" width="10.5546875" customWidth="1"/>
    <col min="15619" max="15619" width="10.44140625" customWidth="1"/>
    <col min="15620" max="15620" width="9.6640625" customWidth="1"/>
    <col min="15621" max="15621" width="9.88671875" customWidth="1"/>
    <col min="15622" max="15622" width="10" customWidth="1"/>
    <col min="15623" max="15623" width="10.44140625" customWidth="1"/>
    <col min="15624" max="15625" width="10" customWidth="1"/>
    <col min="15626" max="15626" width="9.5546875" customWidth="1"/>
    <col min="15627" max="15627" width="10.109375" customWidth="1"/>
    <col min="15873" max="15873" width="29.33203125" customWidth="1"/>
    <col min="15874" max="15874" width="10.5546875" customWidth="1"/>
    <col min="15875" max="15875" width="10.44140625" customWidth="1"/>
    <col min="15876" max="15876" width="9.6640625" customWidth="1"/>
    <col min="15877" max="15877" width="9.88671875" customWidth="1"/>
    <col min="15878" max="15878" width="10" customWidth="1"/>
    <col min="15879" max="15879" width="10.44140625" customWidth="1"/>
    <col min="15880" max="15881" width="10" customWidth="1"/>
    <col min="15882" max="15882" width="9.5546875" customWidth="1"/>
    <col min="15883" max="15883" width="10.109375" customWidth="1"/>
    <col min="16129" max="16129" width="29.33203125" customWidth="1"/>
    <col min="16130" max="16130" width="10.5546875" customWidth="1"/>
    <col min="16131" max="16131" width="10.44140625" customWidth="1"/>
    <col min="16132" max="16132" width="9.6640625" customWidth="1"/>
    <col min="16133" max="16133" width="9.88671875" customWidth="1"/>
    <col min="16134" max="16134" width="10" customWidth="1"/>
    <col min="16135" max="16135" width="10.44140625" customWidth="1"/>
    <col min="16136" max="16137" width="10" customWidth="1"/>
    <col min="16138" max="16138" width="9.5546875" customWidth="1"/>
    <col min="16139" max="16139" width="10.109375" customWidth="1"/>
  </cols>
  <sheetData>
    <row r="1" spans="1:12" ht="15.85" customHeight="1">
      <c r="H1" s="217" t="s">
        <v>445</v>
      </c>
      <c r="I1" s="217"/>
      <c r="J1" s="152"/>
      <c r="K1" s="152"/>
    </row>
    <row r="2" spans="1:12" ht="13.15">
      <c r="H2" s="217" t="s">
        <v>210</v>
      </c>
      <c r="I2" s="217"/>
      <c r="J2" s="217"/>
      <c r="K2" s="217"/>
    </row>
    <row r="3" spans="1:12" ht="13.15">
      <c r="H3" s="217" t="s">
        <v>211</v>
      </c>
      <c r="I3" s="217"/>
      <c r="J3" s="217"/>
      <c r="K3" s="217"/>
    </row>
    <row r="4" spans="1:12" ht="13.15">
      <c r="H4" s="217" t="s">
        <v>212</v>
      </c>
      <c r="I4" s="217"/>
      <c r="J4" s="217"/>
      <c r="K4" s="217"/>
    </row>
    <row r="5" spans="1:12" ht="13.15">
      <c r="H5" s="217" t="s">
        <v>213</v>
      </c>
      <c r="I5" s="217"/>
      <c r="J5" s="217"/>
      <c r="K5" s="217"/>
    </row>
    <row r="6" spans="1:12" ht="13.15">
      <c r="H6" s="217" t="s">
        <v>446</v>
      </c>
      <c r="I6" s="217"/>
      <c r="J6" s="217"/>
      <c r="K6" s="152"/>
    </row>
    <row r="7" spans="1:12" ht="13.15">
      <c r="H7" s="206" t="s">
        <v>447</v>
      </c>
      <c r="I7" s="206"/>
      <c r="J7" s="206"/>
      <c r="K7" s="206"/>
    </row>
    <row r="8" spans="1:12" ht="27.7" customHeight="1">
      <c r="A8" s="250" t="s">
        <v>448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</row>
    <row r="10" spans="1:12" ht="16.3" thickBot="1">
      <c r="A10" s="185"/>
      <c r="B10" s="185"/>
      <c r="C10" s="185"/>
      <c r="D10" s="185"/>
      <c r="E10" s="185"/>
      <c r="F10" s="251" t="s">
        <v>428</v>
      </c>
      <c r="G10" s="251"/>
      <c r="H10" s="251"/>
      <c r="I10" s="251"/>
      <c r="J10" s="251"/>
      <c r="K10" s="251"/>
    </row>
    <row r="11" spans="1:12" ht="67.5" customHeight="1" thickBot="1">
      <c r="A11" s="197" t="s">
        <v>429</v>
      </c>
      <c r="B11" s="198" t="s">
        <v>449</v>
      </c>
      <c r="C11" s="198" t="s">
        <v>450</v>
      </c>
      <c r="D11" s="198" t="s">
        <v>451</v>
      </c>
      <c r="E11" s="198" t="s">
        <v>433</v>
      </c>
      <c r="F11" s="199" t="s">
        <v>452</v>
      </c>
      <c r="G11" s="198" t="s">
        <v>453</v>
      </c>
      <c r="H11" s="198" t="s">
        <v>454</v>
      </c>
      <c r="I11" s="198" t="s">
        <v>455</v>
      </c>
      <c r="J11" s="198" t="s">
        <v>433</v>
      </c>
      <c r="K11" s="199" t="s">
        <v>456</v>
      </c>
    </row>
    <row r="12" spans="1:12" ht="13.5" customHeight="1">
      <c r="A12" s="200" t="s">
        <v>435</v>
      </c>
      <c r="B12" s="201">
        <f>B14</f>
        <v>5086.3999999999996</v>
      </c>
      <c r="C12" s="201">
        <f>C14</f>
        <v>6630.1</v>
      </c>
      <c r="D12" s="201">
        <f>D14</f>
        <v>2929.1</v>
      </c>
      <c r="E12" s="201">
        <f>E14</f>
        <v>0</v>
      </c>
      <c r="F12" s="202">
        <f>B12+C12-D12+E12</f>
        <v>8787.4</v>
      </c>
      <c r="G12" s="201">
        <f>G14</f>
        <v>8787.4</v>
      </c>
      <c r="H12" s="201">
        <f>H14</f>
        <v>5811.8</v>
      </c>
      <c r="I12" s="201">
        <f>I14</f>
        <v>2220.6999999999998</v>
      </c>
      <c r="J12" s="201">
        <f>J14</f>
        <v>0</v>
      </c>
      <c r="K12" s="202">
        <f>G12+H12-I12+J12</f>
        <v>12378.5</v>
      </c>
    </row>
    <row r="13" spans="1:12" ht="15.05" customHeight="1">
      <c r="A13" s="203" t="s">
        <v>436</v>
      </c>
      <c r="B13" s="204"/>
      <c r="C13" s="204"/>
      <c r="D13" s="204"/>
      <c r="E13" s="204"/>
      <c r="F13" s="202"/>
      <c r="G13" s="204"/>
      <c r="H13" s="204"/>
      <c r="I13" s="204"/>
      <c r="J13" s="204"/>
      <c r="K13" s="202"/>
    </row>
    <row r="14" spans="1:12" ht="43.55" customHeight="1">
      <c r="A14" s="205" t="s">
        <v>437</v>
      </c>
      <c r="B14" s="204">
        <f>B16</f>
        <v>5086.3999999999996</v>
      </c>
      <c r="C14" s="204">
        <f>C16</f>
        <v>6630.1</v>
      </c>
      <c r="D14" s="204">
        <f>D16</f>
        <v>2929.1</v>
      </c>
      <c r="E14" s="204">
        <v>0</v>
      </c>
      <c r="F14" s="202">
        <f>B14+C14-D14+E14</f>
        <v>8787.4</v>
      </c>
      <c r="G14" s="204">
        <f>G16</f>
        <v>8787.4</v>
      </c>
      <c r="H14" s="204">
        <f>H16</f>
        <v>5811.8</v>
      </c>
      <c r="I14" s="204">
        <f>I16</f>
        <v>2220.6999999999998</v>
      </c>
      <c r="J14" s="204">
        <v>0</v>
      </c>
      <c r="K14" s="202">
        <f>G14+H14-I14+J14</f>
        <v>12378.5</v>
      </c>
    </row>
    <row r="15" spans="1:12" ht="15.05" customHeight="1">
      <c r="A15" s="205" t="s">
        <v>436</v>
      </c>
      <c r="B15" s="204"/>
      <c r="C15" s="204"/>
      <c r="D15" s="204"/>
      <c r="E15" s="204"/>
      <c r="F15" s="202"/>
      <c r="G15" s="204"/>
      <c r="H15" s="204"/>
      <c r="I15" s="204"/>
      <c r="J15" s="204"/>
      <c r="K15" s="202"/>
    </row>
    <row r="16" spans="1:12" ht="40.1" customHeight="1">
      <c r="A16" s="205" t="s">
        <v>457</v>
      </c>
      <c r="B16" s="204">
        <v>5086.3999999999996</v>
      </c>
      <c r="C16" s="204">
        <v>6630.1</v>
      </c>
      <c r="D16" s="204">
        <v>2929.1</v>
      </c>
      <c r="E16" s="204">
        <v>0</v>
      </c>
      <c r="F16" s="202">
        <f>B16+C16-D16+E16</f>
        <v>8787.4</v>
      </c>
      <c r="G16" s="204">
        <f>F16</f>
        <v>8787.4</v>
      </c>
      <c r="H16" s="204">
        <v>5811.8</v>
      </c>
      <c r="I16" s="204">
        <v>2220.6999999999998</v>
      </c>
      <c r="J16" s="204">
        <v>0</v>
      </c>
      <c r="K16" s="202">
        <f>G16+H16-I16+J16</f>
        <v>12378.5</v>
      </c>
    </row>
  </sheetData>
  <mergeCells count="9">
    <mergeCell ref="H7:K7"/>
    <mergeCell ref="A8:L8"/>
    <mergeCell ref="F10:K10"/>
    <mergeCell ref="H1:I1"/>
    <mergeCell ref="H2:K2"/>
    <mergeCell ref="H3:K3"/>
    <mergeCell ref="H4:K4"/>
    <mergeCell ref="H5:K5"/>
    <mergeCell ref="H6:J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прил.1</vt:lpstr>
      <vt:lpstr>прил 2</vt:lpstr>
      <vt:lpstr>прил3</vt:lpstr>
      <vt:lpstr>прил.4</vt:lpstr>
      <vt:lpstr>прил.5</vt:lpstr>
      <vt:lpstr>прил.16 </vt:lpstr>
      <vt:lpstr>прил.17 </vt:lpstr>
      <vt:lpstr>'прил 2'!Заголовки_для_печати</vt:lpstr>
      <vt:lpstr>прил.5!Заголовки_для_печати</vt:lpstr>
      <vt:lpstr>прил3!Заголовки_для_печати</vt:lpstr>
      <vt:lpstr>прил.1!Область_печати</vt:lpstr>
      <vt:lpstr>'прил.16 '!Область_печати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2019-12-24T01:16:38Z</dcterms:created>
  <dcterms:modified xsi:type="dcterms:W3CDTF">2019-12-24T02:15:06Z</dcterms:modified>
</cp:coreProperties>
</file>